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 2022\107_2022 VÝMĚNA OTVOROVÝCH VÝPLNÍ KOUNICOVA 73, 83, 85, 87\Rozpočty_export\Export_31_01_2022\"/>
    </mc:Choice>
  </mc:AlternateContent>
  <xr:revisionPtr revIDLastSave="0" documentId="8_{849B94C9-B058-4ABE-8411-CA0F6C17D443}" xr6:coauthVersionLast="47" xr6:coauthVersionMax="47" xr10:uidLastSave="{00000000-0000-0000-0000-000000000000}"/>
  <bookViews>
    <workbookView xWindow="-28920" yWindow="-189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99 01 Naklady" sheetId="12" r:id="rId4"/>
    <sheet name="01 D.1.1 Pol" sheetId="13" r:id="rId5"/>
    <sheet name="01 D.1.4.1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'01 D.1.1 Pol'!$1:$7</definedName>
    <definedName name="_xlnm.Print_Titles" localSheetId="5">'01 D.1.4.1 Pol'!$1:$7</definedName>
    <definedName name="_xlnm.Print_Titles" localSheetId="3">'099 01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'01 D.1.1 Pol'!$A$1:$Y$793</definedName>
    <definedName name="_xlnm.Print_Area" localSheetId="5">'01 D.1.4.1 Pol'!$A$1:$Y$33</definedName>
    <definedName name="_xlnm.Print_Area" localSheetId="3">'099 01 Naklady'!$A$1:$Y$26</definedName>
    <definedName name="_xlnm.Print_Area" localSheetId="1">Stavba!$A$1:$J$85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G45" i="1"/>
  <c r="F45" i="1"/>
  <c r="G44" i="1"/>
  <c r="F44" i="1"/>
  <c r="G43" i="1"/>
  <c r="F43" i="1"/>
  <c r="G41" i="1"/>
  <c r="F41" i="1"/>
  <c r="G40" i="1"/>
  <c r="F40" i="1"/>
  <c r="G39" i="1"/>
  <c r="F39" i="1"/>
  <c r="G32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2" i="14"/>
  <c r="G8" i="14" s="1"/>
  <c r="I12" i="14"/>
  <c r="K12" i="14"/>
  <c r="O12" i="14"/>
  <c r="O8" i="14" s="1"/>
  <c r="Q12" i="14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O16" i="14"/>
  <c r="G17" i="14"/>
  <c r="M17" i="14" s="1"/>
  <c r="M16" i="14" s="1"/>
  <c r="I17" i="14"/>
  <c r="I16" i="14" s="1"/>
  <c r="K17" i="14"/>
  <c r="K16" i="14" s="1"/>
  <c r="O17" i="14"/>
  <c r="Q17" i="14"/>
  <c r="Q16" i="14" s="1"/>
  <c r="V17" i="14"/>
  <c r="V16" i="14" s="1"/>
  <c r="G18" i="14"/>
  <c r="K18" i="14"/>
  <c r="O18" i="14"/>
  <c r="V18" i="14"/>
  <c r="G19" i="14"/>
  <c r="I19" i="14"/>
  <c r="I18" i="14" s="1"/>
  <c r="K19" i="14"/>
  <c r="M19" i="14"/>
  <c r="M18" i="14" s="1"/>
  <c r="O19" i="14"/>
  <c r="Q19" i="14"/>
  <c r="Q18" i="14" s="1"/>
  <c r="V19" i="14"/>
  <c r="G20" i="14"/>
  <c r="K20" i="14"/>
  <c r="O20" i="14"/>
  <c r="V20" i="14"/>
  <c r="G21" i="14"/>
  <c r="I21" i="14"/>
  <c r="I20" i="14" s="1"/>
  <c r="K21" i="14"/>
  <c r="M21" i="14"/>
  <c r="M20" i="14" s="1"/>
  <c r="O21" i="14"/>
  <c r="Q21" i="14"/>
  <c r="Q20" i="14" s="1"/>
  <c r="V21" i="14"/>
  <c r="K22" i="14"/>
  <c r="V22" i="14"/>
  <c r="G23" i="14"/>
  <c r="I23" i="14"/>
  <c r="I22" i="14" s="1"/>
  <c r="K23" i="14"/>
  <c r="M23" i="14"/>
  <c r="O23" i="14"/>
  <c r="Q23" i="14"/>
  <c r="Q22" i="14" s="1"/>
  <c r="V23" i="14"/>
  <c r="G24" i="14"/>
  <c r="G22" i="14" s="1"/>
  <c r="I24" i="14"/>
  <c r="K24" i="14"/>
  <c r="O24" i="14"/>
  <c r="O22" i="14" s="1"/>
  <c r="Q24" i="14"/>
  <c r="V24" i="14"/>
  <c r="G25" i="14"/>
  <c r="I25" i="14"/>
  <c r="K25" i="14"/>
  <c r="M25" i="14"/>
  <c r="O25" i="14"/>
  <c r="Q25" i="14"/>
  <c r="V25" i="14"/>
  <c r="G27" i="14"/>
  <c r="I27" i="14"/>
  <c r="I26" i="14" s="1"/>
  <c r="K27" i="14"/>
  <c r="M27" i="14"/>
  <c r="O27" i="14"/>
  <c r="Q27" i="14"/>
  <c r="Q26" i="14" s="1"/>
  <c r="V27" i="14"/>
  <c r="G28" i="14"/>
  <c r="G26" i="14" s="1"/>
  <c r="I28" i="14"/>
  <c r="K28" i="14"/>
  <c r="O28" i="14"/>
  <c r="O26" i="14" s="1"/>
  <c r="Q28" i="14"/>
  <c r="V28" i="14"/>
  <c r="G29" i="14"/>
  <c r="I29" i="14"/>
  <c r="K29" i="14"/>
  <c r="M29" i="14"/>
  <c r="O29" i="14"/>
  <c r="Q29" i="14"/>
  <c r="V29" i="14"/>
  <c r="G30" i="14"/>
  <c r="M30" i="14" s="1"/>
  <c r="I30" i="14"/>
  <c r="K30" i="14"/>
  <c r="K26" i="14" s="1"/>
  <c r="O30" i="14"/>
  <c r="Q30" i="14"/>
  <c r="V30" i="14"/>
  <c r="V26" i="14" s="1"/>
  <c r="AE32" i="14"/>
  <c r="G792" i="13"/>
  <c r="BA117" i="13"/>
  <c r="BA75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24" i="13"/>
  <c r="I24" i="13"/>
  <c r="K24" i="13"/>
  <c r="M24" i="13"/>
  <c r="O24" i="13"/>
  <c r="Q24" i="13"/>
  <c r="V24" i="13"/>
  <c r="G39" i="13"/>
  <c r="I39" i="13"/>
  <c r="K39" i="13"/>
  <c r="M39" i="13"/>
  <c r="O39" i="13"/>
  <c r="Q39" i="13"/>
  <c r="V39" i="13"/>
  <c r="G49" i="13"/>
  <c r="M49" i="13" s="1"/>
  <c r="I49" i="13"/>
  <c r="K49" i="13"/>
  <c r="O49" i="13"/>
  <c r="O8" i="13" s="1"/>
  <c r="Q49" i="13"/>
  <c r="V49" i="13"/>
  <c r="G56" i="13"/>
  <c r="I56" i="13"/>
  <c r="K56" i="13"/>
  <c r="M56" i="13"/>
  <c r="O56" i="13"/>
  <c r="Q56" i="13"/>
  <c r="V56" i="13"/>
  <c r="G74" i="13"/>
  <c r="I74" i="13"/>
  <c r="K74" i="13"/>
  <c r="M74" i="13"/>
  <c r="O74" i="13"/>
  <c r="Q74" i="13"/>
  <c r="V74" i="13"/>
  <c r="G81" i="13"/>
  <c r="G80" i="13" s="1"/>
  <c r="I81" i="13"/>
  <c r="I80" i="13" s="1"/>
  <c r="K81" i="13"/>
  <c r="K80" i="13" s="1"/>
  <c r="O81" i="13"/>
  <c r="O80" i="13" s="1"/>
  <c r="Q81" i="13"/>
  <c r="Q80" i="13" s="1"/>
  <c r="V81" i="13"/>
  <c r="V80" i="13" s="1"/>
  <c r="G84" i="13"/>
  <c r="I84" i="13"/>
  <c r="K84" i="13"/>
  <c r="M84" i="13"/>
  <c r="O84" i="13"/>
  <c r="Q84" i="13"/>
  <c r="V84" i="13"/>
  <c r="G90" i="13"/>
  <c r="I90" i="13"/>
  <c r="K90" i="13"/>
  <c r="M90" i="13"/>
  <c r="O90" i="13"/>
  <c r="Q90" i="13"/>
  <c r="V90" i="13"/>
  <c r="G116" i="13"/>
  <c r="I116" i="13"/>
  <c r="K116" i="13"/>
  <c r="M116" i="13"/>
  <c r="O116" i="13"/>
  <c r="Q116" i="13"/>
  <c r="V116" i="13"/>
  <c r="G127" i="13"/>
  <c r="M127" i="13" s="1"/>
  <c r="I127" i="13"/>
  <c r="K127" i="13"/>
  <c r="O127" i="13"/>
  <c r="Q127" i="13"/>
  <c r="V127" i="13"/>
  <c r="G154" i="13"/>
  <c r="I154" i="13"/>
  <c r="K154" i="13"/>
  <c r="M154" i="13"/>
  <c r="O154" i="13"/>
  <c r="Q154" i="13"/>
  <c r="V154" i="13"/>
  <c r="G158" i="13"/>
  <c r="I158" i="13"/>
  <c r="K158" i="13"/>
  <c r="M158" i="13"/>
  <c r="O158" i="13"/>
  <c r="Q158" i="13"/>
  <c r="V158" i="13"/>
  <c r="G209" i="13"/>
  <c r="I209" i="13"/>
  <c r="K209" i="13"/>
  <c r="M209" i="13"/>
  <c r="O209" i="13"/>
  <c r="Q209" i="13"/>
  <c r="V209" i="13"/>
  <c r="G211" i="13"/>
  <c r="M211" i="13" s="1"/>
  <c r="I211" i="13"/>
  <c r="K211" i="13"/>
  <c r="O211" i="13"/>
  <c r="Q211" i="13"/>
  <c r="V211" i="13"/>
  <c r="G246" i="13"/>
  <c r="I246" i="13"/>
  <c r="K246" i="13"/>
  <c r="M246" i="13"/>
  <c r="O246" i="13"/>
  <c r="Q246" i="13"/>
  <c r="V246" i="13"/>
  <c r="G248" i="13"/>
  <c r="I248" i="13"/>
  <c r="K248" i="13"/>
  <c r="M248" i="13"/>
  <c r="O248" i="13"/>
  <c r="Q248" i="13"/>
  <c r="V248" i="13"/>
  <c r="G250" i="13"/>
  <c r="I250" i="13"/>
  <c r="K250" i="13"/>
  <c r="M250" i="13"/>
  <c r="O250" i="13"/>
  <c r="Q250" i="13"/>
  <c r="V250" i="13"/>
  <c r="G253" i="13"/>
  <c r="O253" i="13"/>
  <c r="G254" i="13"/>
  <c r="I254" i="13"/>
  <c r="I253" i="13" s="1"/>
  <c r="K254" i="13"/>
  <c r="K253" i="13" s="1"/>
  <c r="M254" i="13"/>
  <c r="M253" i="13" s="1"/>
  <c r="O254" i="13"/>
  <c r="Q254" i="13"/>
  <c r="Q253" i="13" s="1"/>
  <c r="V254" i="13"/>
  <c r="V253" i="13" s="1"/>
  <c r="K260" i="13"/>
  <c r="V260" i="13"/>
  <c r="G261" i="13"/>
  <c r="G260" i="13" s="1"/>
  <c r="I261" i="13"/>
  <c r="I260" i="13" s="1"/>
  <c r="K261" i="13"/>
  <c r="M261" i="13"/>
  <c r="M260" i="13" s="1"/>
  <c r="O261" i="13"/>
  <c r="O260" i="13" s="1"/>
  <c r="Q261" i="13"/>
  <c r="Q260" i="13" s="1"/>
  <c r="V261" i="13"/>
  <c r="G264" i="13"/>
  <c r="O264" i="13"/>
  <c r="G265" i="13"/>
  <c r="I265" i="13"/>
  <c r="I264" i="13" s="1"/>
  <c r="K265" i="13"/>
  <c r="K264" i="13" s="1"/>
  <c r="M265" i="13"/>
  <c r="M264" i="13" s="1"/>
  <c r="O265" i="13"/>
  <c r="Q265" i="13"/>
  <c r="Q264" i="13" s="1"/>
  <c r="V265" i="13"/>
  <c r="V264" i="13" s="1"/>
  <c r="G273" i="13"/>
  <c r="I273" i="13"/>
  <c r="K273" i="13"/>
  <c r="M273" i="13"/>
  <c r="O273" i="13"/>
  <c r="Q273" i="13"/>
  <c r="V273" i="13"/>
  <c r="G277" i="13"/>
  <c r="I277" i="13"/>
  <c r="K277" i="13"/>
  <c r="M277" i="13"/>
  <c r="O277" i="13"/>
  <c r="Q277" i="13"/>
  <c r="V277" i="13"/>
  <c r="G279" i="13"/>
  <c r="O279" i="13"/>
  <c r="G280" i="13"/>
  <c r="I280" i="13"/>
  <c r="I279" i="13" s="1"/>
  <c r="K280" i="13"/>
  <c r="K279" i="13" s="1"/>
  <c r="M280" i="13"/>
  <c r="M279" i="13" s="1"/>
  <c r="O280" i="13"/>
  <c r="Q280" i="13"/>
  <c r="Q279" i="13" s="1"/>
  <c r="V280" i="13"/>
  <c r="V279" i="13" s="1"/>
  <c r="G304" i="13"/>
  <c r="G303" i="13" s="1"/>
  <c r="I304" i="13"/>
  <c r="I303" i="13" s="1"/>
  <c r="K304" i="13"/>
  <c r="M304" i="13"/>
  <c r="O304" i="13"/>
  <c r="O303" i="13" s="1"/>
  <c r="Q304" i="13"/>
  <c r="Q303" i="13" s="1"/>
  <c r="V304" i="13"/>
  <c r="G306" i="13"/>
  <c r="M306" i="13" s="1"/>
  <c r="I306" i="13"/>
  <c r="K306" i="13"/>
  <c r="O306" i="13"/>
  <c r="Q306" i="13"/>
  <c r="V306" i="13"/>
  <c r="G324" i="13"/>
  <c r="I324" i="13"/>
  <c r="K324" i="13"/>
  <c r="M324" i="13"/>
  <c r="O324" i="13"/>
  <c r="Q324" i="13"/>
  <c r="V324" i="13"/>
  <c r="G333" i="13"/>
  <c r="I333" i="13"/>
  <c r="K333" i="13"/>
  <c r="K303" i="13" s="1"/>
  <c r="M333" i="13"/>
  <c r="O333" i="13"/>
  <c r="Q333" i="13"/>
  <c r="V333" i="13"/>
  <c r="V303" i="13" s="1"/>
  <c r="G351" i="13"/>
  <c r="I351" i="13"/>
  <c r="K351" i="13"/>
  <c r="M351" i="13"/>
  <c r="O351" i="13"/>
  <c r="Q351" i="13"/>
  <c r="V351" i="13"/>
  <c r="G369" i="13"/>
  <c r="M369" i="13" s="1"/>
  <c r="I369" i="13"/>
  <c r="K369" i="13"/>
  <c r="O369" i="13"/>
  <c r="Q369" i="13"/>
  <c r="V369" i="13"/>
  <c r="G381" i="13"/>
  <c r="I381" i="13"/>
  <c r="K381" i="13"/>
  <c r="M381" i="13"/>
  <c r="O381" i="13"/>
  <c r="Q381" i="13"/>
  <c r="V381" i="13"/>
  <c r="G392" i="13"/>
  <c r="I392" i="13"/>
  <c r="K392" i="13"/>
  <c r="M392" i="13"/>
  <c r="O392" i="13"/>
  <c r="Q392" i="13"/>
  <c r="V392" i="13"/>
  <c r="G394" i="13"/>
  <c r="I394" i="13"/>
  <c r="K394" i="13"/>
  <c r="M394" i="13"/>
  <c r="O394" i="13"/>
  <c r="Q394" i="13"/>
  <c r="V394" i="13"/>
  <c r="G400" i="13"/>
  <c r="M400" i="13" s="1"/>
  <c r="I400" i="13"/>
  <c r="K400" i="13"/>
  <c r="O400" i="13"/>
  <c r="Q400" i="13"/>
  <c r="V400" i="13"/>
  <c r="G420" i="13"/>
  <c r="I420" i="13"/>
  <c r="K420" i="13"/>
  <c r="M420" i="13"/>
  <c r="O420" i="13"/>
  <c r="Q420" i="13"/>
  <c r="V420" i="13"/>
  <c r="G422" i="13"/>
  <c r="I422" i="13"/>
  <c r="K422" i="13"/>
  <c r="M422" i="13"/>
  <c r="O422" i="13"/>
  <c r="Q422" i="13"/>
  <c r="V422" i="13"/>
  <c r="G428" i="13"/>
  <c r="I428" i="13"/>
  <c r="K428" i="13"/>
  <c r="M428" i="13"/>
  <c r="O428" i="13"/>
  <c r="Q428" i="13"/>
  <c r="V428" i="13"/>
  <c r="G433" i="13"/>
  <c r="M433" i="13" s="1"/>
  <c r="I433" i="13"/>
  <c r="K433" i="13"/>
  <c r="O433" i="13"/>
  <c r="Q433" i="13"/>
  <c r="V433" i="13"/>
  <c r="I437" i="13"/>
  <c r="Q437" i="13"/>
  <c r="G438" i="13"/>
  <c r="G437" i="13" s="1"/>
  <c r="I438" i="13"/>
  <c r="K438" i="13"/>
  <c r="K437" i="13" s="1"/>
  <c r="M438" i="13"/>
  <c r="M437" i="13" s="1"/>
  <c r="O438" i="13"/>
  <c r="O437" i="13" s="1"/>
  <c r="Q438" i="13"/>
  <c r="V438" i="13"/>
  <c r="V437" i="13" s="1"/>
  <c r="G444" i="13"/>
  <c r="G443" i="13" s="1"/>
  <c r="I444" i="13"/>
  <c r="I443" i="13" s="1"/>
  <c r="K444" i="13"/>
  <c r="K443" i="13" s="1"/>
  <c r="O444" i="13"/>
  <c r="O443" i="13" s="1"/>
  <c r="Q444" i="13"/>
  <c r="Q443" i="13" s="1"/>
  <c r="V444" i="13"/>
  <c r="V443" i="13" s="1"/>
  <c r="G447" i="13"/>
  <c r="I447" i="13"/>
  <c r="K447" i="13"/>
  <c r="M447" i="13"/>
  <c r="O447" i="13"/>
  <c r="Q447" i="13"/>
  <c r="V447" i="13"/>
  <c r="G453" i="13"/>
  <c r="I453" i="13"/>
  <c r="K453" i="13"/>
  <c r="M453" i="13"/>
  <c r="O453" i="13"/>
  <c r="Q453" i="13"/>
  <c r="V453" i="13"/>
  <c r="G461" i="13"/>
  <c r="I461" i="13"/>
  <c r="K461" i="13"/>
  <c r="M461" i="13"/>
  <c r="O461" i="13"/>
  <c r="Q461" i="13"/>
  <c r="V461" i="13"/>
  <c r="G467" i="13"/>
  <c r="M467" i="13" s="1"/>
  <c r="I467" i="13"/>
  <c r="K467" i="13"/>
  <c r="O467" i="13"/>
  <c r="Q467" i="13"/>
  <c r="V467" i="13"/>
  <c r="G472" i="13"/>
  <c r="I472" i="13"/>
  <c r="K472" i="13"/>
  <c r="M472" i="13"/>
  <c r="O472" i="13"/>
  <c r="Q472" i="13"/>
  <c r="V472" i="13"/>
  <c r="G475" i="13"/>
  <c r="I475" i="13"/>
  <c r="K475" i="13"/>
  <c r="M475" i="13"/>
  <c r="O475" i="13"/>
  <c r="Q475" i="13"/>
  <c r="V475" i="13"/>
  <c r="G477" i="13"/>
  <c r="I477" i="13"/>
  <c r="K477" i="13"/>
  <c r="M477" i="13"/>
  <c r="O477" i="13"/>
  <c r="Q477" i="13"/>
  <c r="V477" i="13"/>
  <c r="G479" i="13"/>
  <c r="M479" i="13" s="1"/>
  <c r="I479" i="13"/>
  <c r="K479" i="13"/>
  <c r="O479" i="13"/>
  <c r="Q479" i="13"/>
  <c r="V479" i="13"/>
  <c r="G485" i="13"/>
  <c r="G484" i="13" s="1"/>
  <c r="I485" i="13"/>
  <c r="K485" i="13"/>
  <c r="K484" i="13" s="1"/>
  <c r="M485" i="13"/>
  <c r="O485" i="13"/>
  <c r="O484" i="13" s="1"/>
  <c r="Q485" i="13"/>
  <c r="V485" i="13"/>
  <c r="V484" i="13" s="1"/>
  <c r="G488" i="13"/>
  <c r="I488" i="13"/>
  <c r="K488" i="13"/>
  <c r="M488" i="13"/>
  <c r="O488" i="13"/>
  <c r="Q488" i="13"/>
  <c r="V488" i="13"/>
  <c r="G491" i="13"/>
  <c r="M491" i="13" s="1"/>
  <c r="I491" i="13"/>
  <c r="K491" i="13"/>
  <c r="O491" i="13"/>
  <c r="Q491" i="13"/>
  <c r="V491" i="13"/>
  <c r="G494" i="13"/>
  <c r="I494" i="13"/>
  <c r="I484" i="13" s="1"/>
  <c r="K494" i="13"/>
  <c r="M494" i="13"/>
  <c r="O494" i="13"/>
  <c r="Q494" i="13"/>
  <c r="Q484" i="13" s="1"/>
  <c r="V494" i="13"/>
  <c r="G498" i="13"/>
  <c r="I498" i="13"/>
  <c r="K498" i="13"/>
  <c r="M498" i="13"/>
  <c r="O498" i="13"/>
  <c r="Q498" i="13"/>
  <c r="V498" i="13"/>
  <c r="G504" i="13"/>
  <c r="G503" i="13" s="1"/>
  <c r="I504" i="13"/>
  <c r="I503" i="13" s="1"/>
  <c r="K504" i="13"/>
  <c r="K503" i="13" s="1"/>
  <c r="O504" i="13"/>
  <c r="O503" i="13" s="1"/>
  <c r="Q504" i="13"/>
  <c r="Q503" i="13" s="1"/>
  <c r="V504" i="13"/>
  <c r="V503" i="13" s="1"/>
  <c r="G507" i="13"/>
  <c r="I507" i="13"/>
  <c r="K507" i="13"/>
  <c r="M507" i="13"/>
  <c r="O507" i="13"/>
  <c r="Q507" i="13"/>
  <c r="V507" i="13"/>
  <c r="G509" i="13"/>
  <c r="I509" i="13"/>
  <c r="K509" i="13"/>
  <c r="M509" i="13"/>
  <c r="O509" i="13"/>
  <c r="Q509" i="13"/>
  <c r="V509" i="13"/>
  <c r="G511" i="13"/>
  <c r="I511" i="13"/>
  <c r="K511" i="13"/>
  <c r="M511" i="13"/>
  <c r="O511" i="13"/>
  <c r="Q511" i="13"/>
  <c r="V511" i="13"/>
  <c r="G513" i="13"/>
  <c r="M513" i="13" s="1"/>
  <c r="I513" i="13"/>
  <c r="K513" i="13"/>
  <c r="O513" i="13"/>
  <c r="Q513" i="13"/>
  <c r="V513" i="13"/>
  <c r="G519" i="13"/>
  <c r="G518" i="13" s="1"/>
  <c r="I519" i="13"/>
  <c r="K519" i="13"/>
  <c r="K518" i="13" s="1"/>
  <c r="M519" i="13"/>
  <c r="O519" i="13"/>
  <c r="O518" i="13" s="1"/>
  <c r="Q519" i="13"/>
  <c r="V519" i="13"/>
  <c r="V518" i="13" s="1"/>
  <c r="G522" i="13"/>
  <c r="I522" i="13"/>
  <c r="K522" i="13"/>
  <c r="M522" i="13"/>
  <c r="O522" i="13"/>
  <c r="Q522" i="13"/>
  <c r="V522" i="13"/>
  <c r="G528" i="13"/>
  <c r="M528" i="13" s="1"/>
  <c r="I528" i="13"/>
  <c r="K528" i="13"/>
  <c r="O528" i="13"/>
  <c r="Q528" i="13"/>
  <c r="V528" i="13"/>
  <c r="G532" i="13"/>
  <c r="I532" i="13"/>
  <c r="I518" i="13" s="1"/>
  <c r="K532" i="13"/>
  <c r="M532" i="13"/>
  <c r="O532" i="13"/>
  <c r="Q532" i="13"/>
  <c r="Q518" i="13" s="1"/>
  <c r="V532" i="13"/>
  <c r="G534" i="13"/>
  <c r="I534" i="13"/>
  <c r="K534" i="13"/>
  <c r="M534" i="13"/>
  <c r="O534" i="13"/>
  <c r="Q534" i="13"/>
  <c r="V534" i="13"/>
  <c r="G536" i="13"/>
  <c r="I536" i="13"/>
  <c r="K536" i="13"/>
  <c r="M536" i="13"/>
  <c r="O536" i="13"/>
  <c r="Q536" i="13"/>
  <c r="V536" i="13"/>
  <c r="G538" i="13"/>
  <c r="M538" i="13" s="1"/>
  <c r="I538" i="13"/>
  <c r="K538" i="13"/>
  <c r="O538" i="13"/>
  <c r="Q538" i="13"/>
  <c r="V538" i="13"/>
  <c r="G544" i="13"/>
  <c r="I544" i="13"/>
  <c r="K544" i="13"/>
  <c r="M544" i="13"/>
  <c r="O544" i="13"/>
  <c r="Q544" i="13"/>
  <c r="V544" i="13"/>
  <c r="G547" i="13"/>
  <c r="I547" i="13"/>
  <c r="K547" i="13"/>
  <c r="M547" i="13"/>
  <c r="O547" i="13"/>
  <c r="Q547" i="13"/>
  <c r="V547" i="13"/>
  <c r="G549" i="13"/>
  <c r="I549" i="13"/>
  <c r="K549" i="13"/>
  <c r="M549" i="13"/>
  <c r="O549" i="13"/>
  <c r="Q549" i="13"/>
  <c r="V549" i="13"/>
  <c r="G551" i="13"/>
  <c r="M551" i="13" s="1"/>
  <c r="I551" i="13"/>
  <c r="K551" i="13"/>
  <c r="O551" i="13"/>
  <c r="Q551" i="13"/>
  <c r="V551" i="13"/>
  <c r="G554" i="13"/>
  <c r="I554" i="13"/>
  <c r="K554" i="13"/>
  <c r="M554" i="13"/>
  <c r="O554" i="13"/>
  <c r="Q554" i="13"/>
  <c r="V554" i="13"/>
  <c r="G556" i="13"/>
  <c r="I556" i="13"/>
  <c r="K556" i="13"/>
  <c r="M556" i="13"/>
  <c r="O556" i="13"/>
  <c r="Q556" i="13"/>
  <c r="V556" i="13"/>
  <c r="G559" i="13"/>
  <c r="I559" i="13"/>
  <c r="K559" i="13"/>
  <c r="M559" i="13"/>
  <c r="O559" i="13"/>
  <c r="Q559" i="13"/>
  <c r="V559" i="13"/>
  <c r="G561" i="13"/>
  <c r="M561" i="13" s="1"/>
  <c r="I561" i="13"/>
  <c r="K561" i="13"/>
  <c r="O561" i="13"/>
  <c r="Q561" i="13"/>
  <c r="V561" i="13"/>
  <c r="G567" i="13"/>
  <c r="G566" i="13" s="1"/>
  <c r="I567" i="13"/>
  <c r="K567" i="13"/>
  <c r="K566" i="13" s="1"/>
  <c r="M567" i="13"/>
  <c r="O567" i="13"/>
  <c r="O566" i="13" s="1"/>
  <c r="Q567" i="13"/>
  <c r="V567" i="13"/>
  <c r="V566" i="13" s="1"/>
  <c r="G583" i="13"/>
  <c r="I583" i="13"/>
  <c r="K583" i="13"/>
  <c r="M583" i="13"/>
  <c r="O583" i="13"/>
  <c r="Q583" i="13"/>
  <c r="V583" i="13"/>
  <c r="G584" i="13"/>
  <c r="M584" i="13" s="1"/>
  <c r="I584" i="13"/>
  <c r="K584" i="13"/>
  <c r="O584" i="13"/>
  <c r="Q584" i="13"/>
  <c r="V584" i="13"/>
  <c r="G586" i="13"/>
  <c r="I586" i="13"/>
  <c r="I566" i="13" s="1"/>
  <c r="K586" i="13"/>
  <c r="M586" i="13"/>
  <c r="O586" i="13"/>
  <c r="Q586" i="13"/>
  <c r="Q566" i="13" s="1"/>
  <c r="V586" i="13"/>
  <c r="G587" i="13"/>
  <c r="I587" i="13"/>
  <c r="K587" i="13"/>
  <c r="M587" i="13"/>
  <c r="O587" i="13"/>
  <c r="Q587" i="13"/>
  <c r="V587" i="13"/>
  <c r="G589" i="13"/>
  <c r="I589" i="13"/>
  <c r="K589" i="13"/>
  <c r="M589" i="13"/>
  <c r="O589" i="13"/>
  <c r="Q589" i="13"/>
  <c r="V589" i="13"/>
  <c r="G590" i="13"/>
  <c r="M590" i="13" s="1"/>
  <c r="I590" i="13"/>
  <c r="K590" i="13"/>
  <c r="O590" i="13"/>
  <c r="Q590" i="13"/>
  <c r="V590" i="13"/>
  <c r="G591" i="13"/>
  <c r="I591" i="13"/>
  <c r="K591" i="13"/>
  <c r="M591" i="13"/>
  <c r="O591" i="13"/>
  <c r="Q591" i="13"/>
  <c r="V591" i="13"/>
  <c r="G592" i="13"/>
  <c r="I592" i="13"/>
  <c r="K592" i="13"/>
  <c r="M592" i="13"/>
  <c r="O592" i="13"/>
  <c r="Q592" i="13"/>
  <c r="V592" i="13"/>
  <c r="G593" i="13"/>
  <c r="I593" i="13"/>
  <c r="K593" i="13"/>
  <c r="M593" i="13"/>
  <c r="O593" i="13"/>
  <c r="Q593" i="13"/>
  <c r="V593" i="13"/>
  <c r="G594" i="13"/>
  <c r="M594" i="13" s="1"/>
  <c r="I594" i="13"/>
  <c r="K594" i="13"/>
  <c r="O594" i="13"/>
  <c r="Q594" i="13"/>
  <c r="V594" i="13"/>
  <c r="G595" i="13"/>
  <c r="I595" i="13"/>
  <c r="K595" i="13"/>
  <c r="M595" i="13"/>
  <c r="O595" i="13"/>
  <c r="Q595" i="13"/>
  <c r="V595" i="13"/>
  <c r="G596" i="13"/>
  <c r="I596" i="13"/>
  <c r="K596" i="13"/>
  <c r="M596" i="13"/>
  <c r="O596" i="13"/>
  <c r="Q596" i="13"/>
  <c r="V596" i="13"/>
  <c r="G602" i="13"/>
  <c r="G601" i="13" s="1"/>
  <c r="I602" i="13"/>
  <c r="I601" i="13" s="1"/>
  <c r="K602" i="13"/>
  <c r="K601" i="13" s="1"/>
  <c r="O602" i="13"/>
  <c r="O601" i="13" s="1"/>
  <c r="Q602" i="13"/>
  <c r="Q601" i="13" s="1"/>
  <c r="V602" i="13"/>
  <c r="V601" i="13" s="1"/>
  <c r="G605" i="13"/>
  <c r="I605" i="13"/>
  <c r="K605" i="13"/>
  <c r="M605" i="13"/>
  <c r="O605" i="13"/>
  <c r="Q605" i="13"/>
  <c r="V605" i="13"/>
  <c r="G624" i="13"/>
  <c r="I624" i="13"/>
  <c r="K624" i="13"/>
  <c r="M624" i="13"/>
  <c r="O624" i="13"/>
  <c r="Q624" i="13"/>
  <c r="V624" i="13"/>
  <c r="G634" i="13"/>
  <c r="I634" i="13"/>
  <c r="K634" i="13"/>
  <c r="M634" i="13"/>
  <c r="O634" i="13"/>
  <c r="Q634" i="13"/>
  <c r="V634" i="13"/>
  <c r="G636" i="13"/>
  <c r="M636" i="13" s="1"/>
  <c r="I636" i="13"/>
  <c r="K636" i="13"/>
  <c r="O636" i="13"/>
  <c r="Q636" i="13"/>
  <c r="V636" i="13"/>
  <c r="G661" i="13"/>
  <c r="I661" i="13"/>
  <c r="K661" i="13"/>
  <c r="M661" i="13"/>
  <c r="O661" i="13"/>
  <c r="Q661" i="13"/>
  <c r="V661" i="13"/>
  <c r="G669" i="13"/>
  <c r="I669" i="13"/>
  <c r="K669" i="13"/>
  <c r="M669" i="13"/>
  <c r="O669" i="13"/>
  <c r="Q669" i="13"/>
  <c r="V669" i="13"/>
  <c r="G674" i="13"/>
  <c r="I674" i="13"/>
  <c r="K674" i="13"/>
  <c r="M674" i="13"/>
  <c r="O674" i="13"/>
  <c r="Q674" i="13"/>
  <c r="V674" i="13"/>
  <c r="G677" i="13"/>
  <c r="M677" i="13" s="1"/>
  <c r="I677" i="13"/>
  <c r="K677" i="13"/>
  <c r="O677" i="13"/>
  <c r="Q677" i="13"/>
  <c r="V677" i="13"/>
  <c r="G682" i="13"/>
  <c r="I682" i="13"/>
  <c r="K682" i="13"/>
  <c r="M682" i="13"/>
  <c r="O682" i="13"/>
  <c r="Q682" i="13"/>
  <c r="V682" i="13"/>
  <c r="G688" i="13"/>
  <c r="G687" i="13" s="1"/>
  <c r="I688" i="13"/>
  <c r="I687" i="13" s="1"/>
  <c r="K688" i="13"/>
  <c r="M688" i="13"/>
  <c r="O688" i="13"/>
  <c r="O687" i="13" s="1"/>
  <c r="Q688" i="13"/>
  <c r="Q687" i="13" s="1"/>
  <c r="V688" i="13"/>
  <c r="G690" i="13"/>
  <c r="M690" i="13" s="1"/>
  <c r="I690" i="13"/>
  <c r="K690" i="13"/>
  <c r="O690" i="13"/>
  <c r="Q690" i="13"/>
  <c r="V690" i="13"/>
  <c r="G692" i="13"/>
  <c r="I692" i="13"/>
  <c r="K692" i="13"/>
  <c r="M692" i="13"/>
  <c r="O692" i="13"/>
  <c r="Q692" i="13"/>
  <c r="V692" i="13"/>
  <c r="G695" i="13"/>
  <c r="I695" i="13"/>
  <c r="K695" i="13"/>
  <c r="K687" i="13" s="1"/>
  <c r="M695" i="13"/>
  <c r="O695" i="13"/>
  <c r="Q695" i="13"/>
  <c r="V695" i="13"/>
  <c r="V687" i="13" s="1"/>
  <c r="G698" i="13"/>
  <c r="I698" i="13"/>
  <c r="K698" i="13"/>
  <c r="M698" i="13"/>
  <c r="O698" i="13"/>
  <c r="Q698" i="13"/>
  <c r="V698" i="13"/>
  <c r="G703" i="13"/>
  <c r="G704" i="13"/>
  <c r="I704" i="13"/>
  <c r="I703" i="13" s="1"/>
  <c r="K704" i="13"/>
  <c r="K703" i="13" s="1"/>
  <c r="M704" i="13"/>
  <c r="M703" i="13" s="1"/>
  <c r="O704" i="13"/>
  <c r="Q704" i="13"/>
  <c r="Q703" i="13" s="1"/>
  <c r="V704" i="13"/>
  <c r="V703" i="13" s="1"/>
  <c r="G710" i="13"/>
  <c r="I710" i="13"/>
  <c r="K710" i="13"/>
  <c r="M710" i="13"/>
  <c r="O710" i="13"/>
  <c r="Q710" i="13"/>
  <c r="V710" i="13"/>
  <c r="G713" i="13"/>
  <c r="I713" i="13"/>
  <c r="K713" i="13"/>
  <c r="M713" i="13"/>
  <c r="O713" i="13"/>
  <c r="Q713" i="13"/>
  <c r="V713" i="13"/>
  <c r="G719" i="13"/>
  <c r="M719" i="13" s="1"/>
  <c r="I719" i="13"/>
  <c r="K719" i="13"/>
  <c r="O719" i="13"/>
  <c r="O703" i="13" s="1"/>
  <c r="Q719" i="13"/>
  <c r="V719" i="13"/>
  <c r="G722" i="13"/>
  <c r="I722" i="13"/>
  <c r="K722" i="13"/>
  <c r="M722" i="13"/>
  <c r="O722" i="13"/>
  <c r="Q722" i="13"/>
  <c r="V722" i="13"/>
  <c r="G725" i="13"/>
  <c r="I725" i="13"/>
  <c r="K725" i="13"/>
  <c r="M725" i="13"/>
  <c r="O725" i="13"/>
  <c r="Q725" i="13"/>
  <c r="V725" i="13"/>
  <c r="G728" i="13"/>
  <c r="I728" i="13"/>
  <c r="K728" i="13"/>
  <c r="M728" i="13"/>
  <c r="O728" i="13"/>
  <c r="Q728" i="13"/>
  <c r="V728" i="13"/>
  <c r="G732" i="13"/>
  <c r="O732" i="13"/>
  <c r="G733" i="13"/>
  <c r="I733" i="13"/>
  <c r="I732" i="13" s="1"/>
  <c r="K733" i="13"/>
  <c r="K732" i="13" s="1"/>
  <c r="M733" i="13"/>
  <c r="M732" i="13" s="1"/>
  <c r="O733" i="13"/>
  <c r="Q733" i="13"/>
  <c r="Q732" i="13" s="1"/>
  <c r="V733" i="13"/>
  <c r="V732" i="13" s="1"/>
  <c r="G735" i="13"/>
  <c r="I735" i="13"/>
  <c r="K735" i="13"/>
  <c r="M735" i="13"/>
  <c r="O735" i="13"/>
  <c r="Q735" i="13"/>
  <c r="V735" i="13"/>
  <c r="G752" i="13"/>
  <c r="I752" i="13"/>
  <c r="K752" i="13"/>
  <c r="M752" i="13"/>
  <c r="O752" i="13"/>
  <c r="Q752" i="13"/>
  <c r="V752" i="13"/>
  <c r="G768" i="13"/>
  <c r="I768" i="13"/>
  <c r="I767" i="13" s="1"/>
  <c r="K768" i="13"/>
  <c r="K767" i="13" s="1"/>
  <c r="M768" i="13"/>
  <c r="O768" i="13"/>
  <c r="Q768" i="13"/>
  <c r="Q767" i="13" s="1"/>
  <c r="V768" i="13"/>
  <c r="V767" i="13" s="1"/>
  <c r="G774" i="13"/>
  <c r="I774" i="13"/>
  <c r="K774" i="13"/>
  <c r="M774" i="13"/>
  <c r="O774" i="13"/>
  <c r="Q774" i="13"/>
  <c r="V774" i="13"/>
  <c r="G777" i="13"/>
  <c r="I777" i="13"/>
  <c r="K777" i="13"/>
  <c r="M777" i="13"/>
  <c r="O777" i="13"/>
  <c r="Q777" i="13"/>
  <c r="V777" i="13"/>
  <c r="G780" i="13"/>
  <c r="M780" i="13" s="1"/>
  <c r="I780" i="13"/>
  <c r="K780" i="13"/>
  <c r="O780" i="13"/>
  <c r="O767" i="13" s="1"/>
  <c r="Q780" i="13"/>
  <c r="V780" i="13"/>
  <c r="G783" i="13"/>
  <c r="I783" i="13"/>
  <c r="K783" i="13"/>
  <c r="M783" i="13"/>
  <c r="O783" i="13"/>
  <c r="Q783" i="13"/>
  <c r="V783" i="13"/>
  <c r="G787" i="13"/>
  <c r="I787" i="13"/>
  <c r="K787" i="13"/>
  <c r="M787" i="13"/>
  <c r="O787" i="13"/>
  <c r="Q787" i="13"/>
  <c r="V787" i="13"/>
  <c r="AE792" i="13"/>
  <c r="AF792" i="13"/>
  <c r="G25" i="12"/>
  <c r="BA21" i="12"/>
  <c r="BA19" i="12"/>
  <c r="BA14" i="12"/>
  <c r="BA12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O8" i="12" s="1"/>
  <c r="Q15" i="12"/>
  <c r="V15" i="12"/>
  <c r="G18" i="12"/>
  <c r="I18" i="12"/>
  <c r="K18" i="12"/>
  <c r="K17" i="12" s="1"/>
  <c r="M18" i="12"/>
  <c r="O18" i="12"/>
  <c r="Q18" i="12"/>
  <c r="V18" i="12"/>
  <c r="V17" i="12" s="1"/>
  <c r="G20" i="12"/>
  <c r="I20" i="12"/>
  <c r="K20" i="12"/>
  <c r="M20" i="12"/>
  <c r="O20" i="12"/>
  <c r="Q20" i="12"/>
  <c r="V20" i="12"/>
  <c r="G22" i="12"/>
  <c r="G17" i="12" s="1"/>
  <c r="I22" i="12"/>
  <c r="K22" i="12"/>
  <c r="O22" i="12"/>
  <c r="O17" i="12" s="1"/>
  <c r="Q22" i="12"/>
  <c r="V22" i="12"/>
  <c r="G23" i="12"/>
  <c r="M23" i="12" s="1"/>
  <c r="I23" i="12"/>
  <c r="I17" i="12" s="1"/>
  <c r="K23" i="12"/>
  <c r="O23" i="12"/>
  <c r="Q23" i="12"/>
  <c r="Q17" i="12" s="1"/>
  <c r="V23" i="12"/>
  <c r="AE25" i="12"/>
  <c r="I20" i="1"/>
  <c r="I19" i="1"/>
  <c r="I18" i="1"/>
  <c r="I17" i="1"/>
  <c r="I16" i="1"/>
  <c r="I85" i="1"/>
  <c r="J84" i="1" s="1"/>
  <c r="J74" i="1"/>
  <c r="F46" i="1"/>
  <c r="G23" i="1" s="1"/>
  <c r="G46" i="1"/>
  <c r="G25" i="1" s="1"/>
  <c r="A25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H46" i="1" s="1"/>
  <c r="J28" i="1"/>
  <c r="J26" i="1"/>
  <c r="G38" i="1"/>
  <c r="F38" i="1"/>
  <c r="J23" i="1"/>
  <c r="J24" i="1"/>
  <c r="J25" i="1"/>
  <c r="J27" i="1"/>
  <c r="E24" i="1"/>
  <c r="E26" i="1"/>
  <c r="J62" i="1" l="1"/>
  <c r="J70" i="1"/>
  <c r="J78" i="1"/>
  <c r="J66" i="1"/>
  <c r="J59" i="1"/>
  <c r="J63" i="1"/>
  <c r="J67" i="1"/>
  <c r="J71" i="1"/>
  <c r="J75" i="1"/>
  <c r="J60" i="1"/>
  <c r="J64" i="1"/>
  <c r="J68" i="1"/>
  <c r="J72" i="1"/>
  <c r="J76" i="1"/>
  <c r="J79" i="1"/>
  <c r="J61" i="1"/>
  <c r="J65" i="1"/>
  <c r="J69" i="1"/>
  <c r="J73" i="1"/>
  <c r="J77" i="1"/>
  <c r="J80" i="1"/>
  <c r="J83" i="1"/>
  <c r="J81" i="1"/>
  <c r="G26" i="1"/>
  <c r="A26" i="1"/>
  <c r="A23" i="1"/>
  <c r="G28" i="1"/>
  <c r="M28" i="14"/>
  <c r="M26" i="14" s="1"/>
  <c r="M24" i="14"/>
  <c r="M22" i="14" s="1"/>
  <c r="M12" i="14"/>
  <c r="M8" i="14" s="1"/>
  <c r="AF32" i="14"/>
  <c r="M8" i="13"/>
  <c r="M303" i="13"/>
  <c r="M687" i="13"/>
  <c r="M518" i="13"/>
  <c r="M767" i="13"/>
  <c r="M566" i="13"/>
  <c r="M484" i="13"/>
  <c r="G8" i="13"/>
  <c r="G767" i="13"/>
  <c r="M602" i="13"/>
  <c r="M601" i="13" s="1"/>
  <c r="M504" i="13"/>
  <c r="M503" i="13" s="1"/>
  <c r="M444" i="13"/>
  <c r="M443" i="13" s="1"/>
  <c r="M81" i="13"/>
  <c r="M80" i="13" s="1"/>
  <c r="M8" i="12"/>
  <c r="M22" i="12"/>
  <c r="M17" i="12" s="1"/>
  <c r="G8" i="12"/>
  <c r="AF25" i="12"/>
  <c r="I21" i="1"/>
  <c r="J82" i="1"/>
  <c r="I39" i="1"/>
  <c r="I46" i="1" s="1"/>
  <c r="J85" i="1" l="1"/>
  <c r="G24" i="1"/>
  <c r="A27" i="1" s="1"/>
  <c r="A24" i="1"/>
  <c r="J44" i="1"/>
  <c r="J43" i="1"/>
  <c r="J45" i="1"/>
  <c r="J39" i="1"/>
  <c r="J46" i="1" s="1"/>
  <c r="J40" i="1"/>
  <c r="J4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S6" authorId="0" shapeId="0" xr:uid="{D204E6FF-89CA-431E-B214-0EA27FDCF8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CEC4FCA-47CE-4219-AB0A-938F26BE5BB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S6" authorId="0" shapeId="0" xr:uid="{3C5BF331-3815-4B77-B5B7-8716828334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ABF865C-57BB-49FF-A052-CA1ACA4C762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S6" authorId="0" shapeId="0" xr:uid="{935ABDE8-6F53-4F2D-B436-2170C1059E1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650197-06B0-4761-B82A-4F0CF7EDA4C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<sst xmlns="http://schemas.openxmlformats.org/spreadsheetml/2006/main" count="2935" uniqueCount="969">
  <si>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</si>
  <si>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</si>
  <si>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</si>
  <si>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</si>
  <si>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</si>
  <si>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</si>
  <si>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</si>
  <si>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</si>
  <si>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</si>
  <si>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</si>
  <si>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</si>
  <si>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</si>
  <si>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</si>
  <si>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</si>
  <si>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</si>
  <si>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</si>
  <si>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</si>
  <si>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</si>
  <si>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</si>
  <si>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</si>
  <si>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</si>
  <si>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</si>
  <si>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</si>
  <si>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</si>
  <si>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</si>
  <si>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</si>
  <si>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</si>
  <si>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</si>
  <si>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</si>
  <si>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</si>
  <si>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</si>
  <si>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</si>
  <si>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</si>
  <si>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</si>
  <si>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</si>
  <si>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</si>
  <si>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</si>
  <si>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</si>
  <si>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</si>
  <si>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</si>
  <si>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</si>
  <si>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</si>
  <si>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</si>
  <si>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rozpocet-stavby.cz</t>
  </si>
  <si>
    <t>107_2022</t>
  </si>
  <si>
    <t>VÝMĚNA OTVOROVÝCH VÝPLNÍ V OBCHODNÍCH PROSTORÁCH MČ BRNO - ŽABOVŘESKY, KOUNICOVA 69, 73, 83, 85, 87</t>
  </si>
  <si>
    <t>Statutární město Brno</t>
  </si>
  <si>
    <t>Dominikánské náměstí 196/1</t>
  </si>
  <si>
    <t>Brno-Brno-město</t>
  </si>
  <si>
    <t>60200</t>
  </si>
  <si>
    <t>44992785</t>
  </si>
  <si>
    <t>CZ44992785</t>
  </si>
  <si>
    <t>Stavba</t>
  </si>
  <si>
    <t>Ostatní a vedlejší náklady</t>
  </si>
  <si>
    <t>01</t>
  </si>
  <si>
    <t>ON, VN</t>
  </si>
  <si>
    <t>Stavební objekt</t>
  </si>
  <si>
    <t>VÝMĚNA OTVOROVÝCH VÝPLNÍ</t>
  </si>
  <si>
    <t>D.1.1</t>
  </si>
  <si>
    <t>Architektonicko - stavební řešení</t>
  </si>
  <si>
    <t>D.1.4.1</t>
  </si>
  <si>
    <t>Elektroinstalace</t>
  </si>
  <si>
    <t>Celkem za stavbu</t>
  </si>
  <si>
    <t>CZK</t>
  </si>
  <si>
    <t>#POPS</t>
  </si>
  <si>
    <t>Popis stavby: 107_2022 - VÝMĚNA OTVOROVÝCH VÝPLNÍ V OBCHODNÍCH PROSTORÁCH MČ BRNO - ŽABOVŘESKY, KOUNICOVA 69, 73, 83, 85, 87</t>
  </si>
  <si>
    <t>#POPO</t>
  </si>
  <si>
    <t>Popis objektu: 01 - VÝMĚNA OTVOROVÝCH VÝPLNÍ</t>
  </si>
  <si>
    <t>#POPR</t>
  </si>
  <si>
    <t>Popis rozpočtu: D.1.1 - Architektonicko - stavební řešení</t>
  </si>
  <si>
    <t>Popis rozpočtu: D.1.4.1 - Elektroinstalace</t>
  </si>
  <si>
    <t>Popis objektu: 099 - Ostatní a vedlejší náklady</t>
  </si>
  <si>
    <t>Popis rozpočtu: 01 - ON, VN</t>
  </si>
  <si>
    <t>Rekapitulace dílů</t>
  </si>
  <si>
    <t>Typ dílu</t>
  </si>
  <si>
    <t>61</t>
  </si>
  <si>
    <t>Úpravy povrchů vnitřní</t>
  </si>
  <si>
    <t>62</t>
  </si>
  <si>
    <t>Úpravy povrchů vnější</t>
  </si>
  <si>
    <t>63</t>
  </si>
  <si>
    <t>Podlahy a podlahové konstrukce</t>
  </si>
  <si>
    <t>900</t>
  </si>
  <si>
    <t>HZS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</si>
  <si>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</si>
  <si>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</si>
  <si>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</si>
  <si>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</si>
  <si>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</si>
  <si>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</si>
  <si>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</si>
  <si>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</si>
  <si>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728</t>
  </si>
  <si>
    <t>Vzduchotechnika</t>
  </si>
  <si>
    <t>764</t>
  </si>
  <si>
    <t>Konstrukce klempířské</t>
  </si>
  <si>
    <t>766</t>
  </si>
  <si>
    <t>Konstrukce truhlářské</t>
  </si>
  <si>
    <t>767</t>
  </si>
  <si>
    <t>Konstrukce zámečnické</t>
  </si>
  <si>
    <t>769A</t>
  </si>
  <si>
    <t>Otvorové prvky z hliníku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</si>
  <si>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</si>
  <si>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</si>
  <si>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</si>
  <si>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</si>
  <si>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</si>
  <si>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</si>
  <si>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</si>
  <si>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</si>
  <si>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Rozvaděč RVS - doplnění</t>
  </si>
  <si>
    <t>02</t>
  </si>
  <si>
    <t>Kabely a vodiče</t>
  </si>
  <si>
    <t>03</t>
  </si>
  <si>
    <t>Instalační materiál II.</t>
  </si>
  <si>
    <t>04</t>
  </si>
  <si>
    <t>Trubky a žlaby</t>
  </si>
  <si>
    <t>05</t>
  </si>
  <si>
    <t>Svítidla</t>
  </si>
  <si>
    <t>06</t>
  </si>
  <si>
    <t>Neuvedené či nezbytné položky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</si>
  <si>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</si>
  <si>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</si>
  <si>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</si>
  <si>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</si>
  <si>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</si>
  <si>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</si>
  <si>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</si>
  <si>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</si>
  <si>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099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</si>
  <si>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</si>
  <si>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</si>
  <si>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</si>
  <si>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</si>
  <si>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</si>
  <si>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</si>
  <si>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</si>
  <si>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</si>
  <si>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</si>
  <si>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</si>
  <si>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</si>
  <si>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</si>
  <si>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</si>
  <si>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</si>
  <si>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</si>
  <si>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</si>
  <si>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</si>
  <si>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</si>
  <si>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</si>
  <si>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</si>
  <si>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</si>
  <si>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</si>
  <si>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</si>
  <si>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</si>
  <si>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</si>
  <si>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</si>
  <si>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</si>
  <si>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005121010R</t>
  </si>
  <si>
    <t>Vybudování zařízení staveniště</t>
  </si>
  <si>
    <t>Soubor</t>
  </si>
  <si>
    <t>RTS 23/ I</t>
  </si>
  <si>
    <t>Indiv</t>
  </si>
  <si>
    <t>VRN</t>
  </si>
  <si>
    <t>Běžná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</si>
  <si>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</si>
  <si>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</si>
  <si>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</si>
  <si>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</si>
  <si>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</si>
  <si>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</si>
  <si>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</si>
  <si>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</si>
  <si>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</si>
  <si>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</si>
  <si>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</si>
  <si>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</si>
  <si>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005211040R</t>
  </si>
  <si>
    <t xml:space="preserve">Užívání veřejných ploch a prostranství  </t>
  </si>
  <si>
    <t>POL99_8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</si>
  <si>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</si>
  <si>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</si>
  <si>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</si>
  <si>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</si>
  <si>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00500001</t>
  </si>
  <si>
    <t>Dílenská dokumentace</t>
  </si>
  <si>
    <t>ks</t>
  </si>
  <si>
    <t>Vlastní</t>
  </si>
  <si>
    <t>00500002</t>
  </si>
  <si>
    <t>Vzorkování výrobků, barev, ...</t>
  </si>
  <si>
    <t>SUM</t>
  </si>
  <si>
    <t>END</t>
  </si>
  <si>
    <t>Položkový soupis prací a dodávek</t>
  </si>
  <si>
    <t>610991111R00</t>
  </si>
  <si>
    <t>Zakrývání výplní vnitřních otvorů, předmětů apod. fólií Pe 0,05-0,2 mm</t>
  </si>
  <si>
    <t>m2</t>
  </si>
  <si>
    <t>801-1</t>
  </si>
  <si>
    <t>RTS 22/ II</t>
  </si>
  <si>
    <t>Práce</t>
  </si>
  <si>
    <t>POL1_</t>
  </si>
  <si>
    <t>které se zřizují před úpravami povrchu, a obalení osazených dveřních zárubní před znečištěním při úpravách povrchu nástřikem plastických maltovin včetně pozdějšího odkrytí,</t>
  </si>
  <si>
    <t>SPI</t>
  </si>
  <si>
    <t xml:space="preserve">dle výpisu hliníkových oken a dveří : </t>
  </si>
  <si>
    <t>VV</t>
  </si>
  <si>
    <t>AL01 : 2,98*2,78*5</t>
  </si>
  <si>
    <t>AL02 : 2,98*3,23*1</t>
  </si>
  <si>
    <t>AL03 : 2,98*3,2*2</t>
  </si>
  <si>
    <t>AL04 : 2,98*3,2*1</t>
  </si>
  <si>
    <t>AL05 : 2,98*3,2*1</t>
  </si>
  <si>
    <t>AL06 : 2,98*3,14*1</t>
  </si>
  <si>
    <t>AL07 : 2,98*2,72*1</t>
  </si>
  <si>
    <t>AL08 : 3,93*3,34*1</t>
  </si>
  <si>
    <t>AL09 : 3,4*2,67*1</t>
  </si>
  <si>
    <t xml:space="preserve">Látky, prádlo, … : </t>
  </si>
  <si>
    <t>AL01 : 2,98*2,65*2</t>
  </si>
  <si>
    <t>AL02 : 2,98*3,4*1</t>
  </si>
  <si>
    <t>610991002R00</t>
  </si>
  <si>
    <t>Začišťovací okenní lišta pro omítku tl. 9 mm</t>
  </si>
  <si>
    <t>m</t>
  </si>
  <si>
    <t>nalepení a odříznutí po dokončení omítek</t>
  </si>
  <si>
    <t>AL01 : (2,98+2,78+2,78)*5</t>
  </si>
  <si>
    <t>AL02 : (2,98+3,23+3,23)*1</t>
  </si>
  <si>
    <t>AL03 : (2,98+3,2+3,2)*2</t>
  </si>
  <si>
    <t>AL04 : (2,98+3,2+3,2)*1</t>
  </si>
  <si>
    <t>AL05 : (2,98+3,2+3,2)*1</t>
  </si>
  <si>
    <t>AL06 : (2,98+3,14+3,14)*1</t>
  </si>
  <si>
    <t>AL07 : (2,98+2,72+2,72)*1</t>
  </si>
  <si>
    <t>AL08 : (3,93+3,34+3,34)*1</t>
  </si>
  <si>
    <t>AL09 : (3,4+2,67+2,67)*1</t>
  </si>
  <si>
    <t>AL01 : (2,98+2,65+2,65)*2</t>
  </si>
  <si>
    <t>AL02 : (2,98+3,4+3,4)*1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</si>
  <si>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</si>
  <si>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</si>
  <si>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</si>
  <si>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 xml:space="preserve">nadpraží / podhledu ( řez A-A ) - u výkladů a vstupního potrálu - po dmtž kastlů rolet : </t>
  </si>
  <si>
    <t>Drogerie teta : 1,3*2,98*2</t>
  </si>
  <si>
    <t>0,57*2,98*1</t>
  </si>
  <si>
    <t>Hlavní parter : 1,3*2,97*4</t>
  </si>
  <si>
    <t>0,5*2,98*4</t>
  </si>
  <si>
    <t>Pekárna : 0,26*(2,98+4,0+3,45)</t>
  </si>
  <si>
    <t>Látky, prádlo, … : 1,3*2,98*2</t>
  </si>
  <si>
    <t>612421626R00</t>
  </si>
  <si>
    <t>Omítky vnitřní stěn vápenné nebo vápenocementové v podlaží i ve schodišti hladké</t>
  </si>
  <si>
    <t xml:space="preserve">pod obklady : </t>
  </si>
  <si>
    <t xml:space="preserve">řezník : </t>
  </si>
  <si>
    <t>stěny / ostění ve výlohách - area : 3,8*4</t>
  </si>
  <si>
    <t xml:space="preserve"> - podélné stěny ve výlohách : 2,98*0,3*4</t>
  </si>
  <si>
    <t>stěny / ostění u vstupních dveří : 0,42*3,5*2</t>
  </si>
  <si>
    <t>"schody" ve výlohách vč. vodorovné plochy : (0,29+0,21+0,4+0,5+0,5)*2,98*2</t>
  </si>
  <si>
    <t>612421637R00</t>
  </si>
  <si>
    <t>Omítky vnitřní stěn vápenné nebo vápenocementové v podlaží i ve schodišti štukové</t>
  </si>
  <si>
    <t xml:space="preserve">Drogerie teta : </t>
  </si>
  <si>
    <t>ostění ( řez A-A ) - u výkladů : 1,27*3,53*4</t>
  </si>
  <si>
    <t>u vstupního portálu : 0,57*3,53*2</t>
  </si>
  <si>
    <t>0,3*2,98*2*2</t>
  </si>
  <si>
    <t xml:space="preserve">HLAVNÍ PARTER : </t>
  </si>
  <si>
    <t>Výběrová káva : 0,52*3,2*2</t>
  </si>
  <si>
    <t>Dorty a candy : 0,52*3,2*2</t>
  </si>
  <si>
    <t>Vláčky : 1,38*3,52*2</t>
  </si>
  <si>
    <t>Kdo si hraje nezlobí : 1,38*3,5*2</t>
  </si>
  <si>
    <t>0,3*2,98*2</t>
  </si>
  <si>
    <t>Modely : 0,57*3,53*2</t>
  </si>
  <si>
    <t>PEKÁRNA : 0,26*3,34*6</t>
  </si>
  <si>
    <t>612473186R00</t>
  </si>
  <si>
    <t>Omítky vnitřní zdiva ze suchých směsí příplatek za zabudované rohovníky</t>
  </si>
  <si>
    <t>omítka vápenocementová, strojně nebo ručně nanášená v podlaží i ve schodišti na jakýkoliv druh podkladu, kompletní souvrství</t>
  </si>
  <si>
    <t xml:space="preserve">nadpraží / podhledu ( řez A-A ) - u výkladů - vodorovně : </t>
  </si>
  <si>
    <t>Drogerie teta : 2,98*2</t>
  </si>
  <si>
    <t>Hlavní parter : 2,98*8</t>
  </si>
  <si>
    <t>Látky, prádlo, … : 3,4*2</t>
  </si>
  <si>
    <t>602016187RT5</t>
  </si>
  <si>
    <t xml:space="preserve">Omítka stěn z hotových směsí vrchní tenkovrstvá, silikonová, zatřená, tloušťka vrstvy 1,5 mm,  </t>
  </si>
  <si>
    <t>po jednotlivých vrstvách</t>
  </si>
  <si>
    <t>Odkaz na mn. položky pořadí 14 : 488,84820</t>
  </si>
  <si>
    <t>602016191R00</t>
  </si>
  <si>
    <t>Omítka stěn z hotových směsí Doplňkové práce pro omítky stěn z hotových směsí  penetrační nátěr stěn akrylátový</t>
  </si>
  <si>
    <t xml:space="preserve">před lepidlem s perlinkou : </t>
  </si>
  <si>
    <t xml:space="preserve">před silikonem : </t>
  </si>
  <si>
    <t>Odkaz na mn. položky pořadí 7 : 488,84820</t>
  </si>
  <si>
    <t>620991005R00</t>
  </si>
  <si>
    <t xml:space="preserve">Připojovací í lišty začišťovací okenní lišta, s tkaninou,  </t>
  </si>
  <si>
    <t>AL01 : (2,98+2,78)*2*5</t>
  </si>
  <si>
    <t>AL07 : (2,98+2,72)*2*1</t>
  </si>
  <si>
    <t>AL09 : (3,4+2,67)*2*1</t>
  </si>
  <si>
    <t>AL01 : (2,98+2,65)*2*2</t>
  </si>
  <si>
    <t xml:space="preserve">ponechaná okna a dveře : </t>
  </si>
  <si>
    <t>JV : 1,6*3</t>
  </si>
  <si>
    <t>(3,0+2,72)*2*1</t>
  </si>
  <si>
    <t>(2,0+3,2+3,2)*1</t>
  </si>
  <si>
    <t>SZ : (2,98+2,72)*2*1</t>
  </si>
  <si>
    <t>(2,98+2,7)*2*2</t>
  </si>
  <si>
    <t>(2,98+3,2+3,2)*2</t>
  </si>
  <si>
    <t>(2,98+2,78)*2*5</t>
  </si>
  <si>
    <t>(2,98+2,67)*2*1</t>
  </si>
  <si>
    <t>SZ ( pekárna ) : (3,93+3,34+3,34+2,9)*1</t>
  </si>
  <si>
    <t>(3,4+2,67)*2*1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</si>
  <si>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</si>
  <si>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</si>
  <si>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</si>
  <si>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Odkaz na mn. položky pořadí 1 : 154,78440</t>
  </si>
  <si>
    <t xml:space="preserve"> + ponechaná okna a dveře : </t>
  </si>
  <si>
    <t>JV : 1,6*1,6</t>
  </si>
  <si>
    <t>3,0*2,72</t>
  </si>
  <si>
    <t>2,0*3,2</t>
  </si>
  <si>
    <t>SZ : 2,98*2,72</t>
  </si>
  <si>
    <t>2,98*2,7*2</t>
  </si>
  <si>
    <t>2,98*3,2*2</t>
  </si>
  <si>
    <t>2,98*2,78*4</t>
  </si>
  <si>
    <t>622421491R00</t>
  </si>
  <si>
    <t>Doplňky zateplovacích systémů rohová lišta</t>
  </si>
  <si>
    <t>Kompletační prvky nad rámec obsahu položek zateplovacích systémů.</t>
  </si>
  <si>
    <t>pod omítku</t>
  </si>
  <si>
    <t xml:space="preserve">Drogerie teta - fasáda : </t>
  </si>
  <si>
    <t>pod oplechováním : 0,68+11,05+0,68</t>
  </si>
  <si>
    <t>nad okny : 0,65+11,0+0,65</t>
  </si>
  <si>
    <t>pod okny : 2,98*2</t>
  </si>
  <si>
    <t xml:space="preserve">Zalená kočka : </t>
  </si>
  <si>
    <t>JV ( římsa ) : 14,06</t>
  </si>
  <si>
    <t xml:space="preserve"> + okno : 1,6</t>
  </si>
  <si>
    <t>SZ - ( část vlevo u schodů ) - římsa : 4,41</t>
  </si>
  <si>
    <t>okno : 2,98</t>
  </si>
  <si>
    <t>římsa pod okapem : 2,3+60,8+2,3</t>
  </si>
  <si>
    <t>nad otvory : 2,98*17</t>
  </si>
  <si>
    <t>podokenní římsy : 2,98*10</t>
  </si>
  <si>
    <t xml:space="preserve">PEKÁRNA : </t>
  </si>
  <si>
    <t xml:space="preserve">SZ : </t>
  </si>
  <si>
    <t>horní plocha římsy : 14,06</t>
  </si>
  <si>
    <t>nadpraží okna : 2,98</t>
  </si>
  <si>
    <t xml:space="preserve">SV : </t>
  </si>
  <si>
    <t>nadpraží oken : 3,93+3,4</t>
  </si>
  <si>
    <t>nadpraží bez okna : 3,93</t>
  </si>
  <si>
    <t xml:space="preserve">Látky, prádlo, … - fasáda : </t>
  </si>
  <si>
    <t>622451131R00</t>
  </si>
  <si>
    <t>Omítky vnější cementové stěn nebo štítů hladké stupeň složitosti I až II</t>
  </si>
  <si>
    <t xml:space="preserve">náhrada za otlučený vnější obklad : </t>
  </si>
  <si>
    <t xml:space="preserve">pekárna : </t>
  </si>
  <si>
    <t>Odkaz na mn. položky pořadí 37 : 2,65340</t>
  </si>
  <si>
    <t>622454311R00</t>
  </si>
  <si>
    <t>Oprava vnějších omítek cementových v množství opravované plochy přes 10  do 30 % , hladkých hlazených dřevěným hladítkem</t>
  </si>
  <si>
    <t>801-4</t>
  </si>
  <si>
    <t xml:space="preserve">omítka exteriér : </t>
  </si>
  <si>
    <t>DROGERIE TETA : (3,28+0,05+1,15+0,025+0,2)*(0,65+11,0+0,65)</t>
  </si>
  <si>
    <t xml:space="preserve"> - otvory : -2,98*2,78*2</t>
  </si>
  <si>
    <t>-2,98*3,23</t>
  </si>
  <si>
    <t xml:space="preserve"> + ostění : 0,15*(2,98+2,78+2,78)*2</t>
  </si>
  <si>
    <t>0,97*(2,98+3,53+3,53)</t>
  </si>
  <si>
    <t xml:space="preserve">ZELENÁ KOČKA : </t>
  </si>
  <si>
    <t>JV - area : 58,4</t>
  </si>
  <si>
    <t>+ boční plochy ( profilace ) : 0,1*(0,11+3,22+3,22+0,11+0,85+3,93+0,84+0,11+2,29+2,29+0,11+0,84+3,4+0,85+0,11+2,29+2,29+0,11+0,84+3,93+0,84+0,11+2,29+2,59+0,11)</t>
  </si>
  <si>
    <t xml:space="preserve"> + spodní plocha římsy : 0,05*14,06</t>
  </si>
  <si>
    <t xml:space="preserve"> - otvory : -1,6*1,6</t>
  </si>
  <si>
    <t>-3,0*2,72</t>
  </si>
  <si>
    <t>-2,0*3,2</t>
  </si>
  <si>
    <t xml:space="preserve"> + ostění okna : 0,1*(1,6+1,6+1,6)</t>
  </si>
  <si>
    <t>SZ - area ( část vlevo u schodů ) : 18,9</t>
  </si>
  <si>
    <t xml:space="preserve"> - otvory : -2,98*2,72</t>
  </si>
  <si>
    <t>+ boční plochy ( profilace ) : 0,1*(0,11+2,77+2,63+0,11)</t>
  </si>
  <si>
    <t xml:space="preserve"> + ostění okna : 0,1*(2,72+2,98+2,72)</t>
  </si>
  <si>
    <t>HLAVNÍ PARTER : (4,1+0,03+0,15)*(2,3+60,8+2,3)</t>
  </si>
  <si>
    <t xml:space="preserve"> - otvory : -2,98*2,7*2</t>
  </si>
  <si>
    <t>-2,98*2,78*7</t>
  </si>
  <si>
    <t>-2,98*3,2*2</t>
  </si>
  <si>
    <t xml:space="preserve"> + ostění : 0,15*(2,98+3,4+3,4)*10</t>
  </si>
  <si>
    <t>0,97*(3,5+3,2+3,2)*6</t>
  </si>
  <si>
    <t>0,15*(3,5+3,2+3,2)*1</t>
  </si>
  <si>
    <t>0,3*2,98*2*6</t>
  </si>
  <si>
    <t>horní a spodní plocha podokenní římsy : 0,03*2,98*10*2</t>
  </si>
  <si>
    <t>SZ - area : 19,0</t>
  </si>
  <si>
    <t>+ boční plochy ( profilace ) : 0,1*(0,11+2,5)*2</t>
  </si>
  <si>
    <t xml:space="preserve"> + spodní a horní plocha římsy : (0,05+0,05)*14,06</t>
  </si>
  <si>
    <t xml:space="preserve"> - otvory : -2,98*2,67</t>
  </si>
  <si>
    <t xml:space="preserve"> + ostění okna : 0,13*(2,98+3,39+3,39)</t>
  </si>
  <si>
    <t xml:space="preserve"> + "parapet" před oknem : 0,05*2,98</t>
  </si>
  <si>
    <t>SV - area : 61,0</t>
  </si>
  <si>
    <t>+ boční plochy ( profilace ) : 0,1*(0,11+2,5)*8</t>
  </si>
  <si>
    <t xml:space="preserve"> - otvory : -1,03*3,34</t>
  </si>
  <si>
    <t>-2,9*2,67</t>
  </si>
  <si>
    <t>-3,4*2,67</t>
  </si>
  <si>
    <t xml:space="preserve"> + ostění oken : 0,35*(3,93+3,34+3,34)</t>
  </si>
  <si>
    <t>0,35*(3,4+2,67+2,67)</t>
  </si>
  <si>
    <t xml:space="preserve"> + ostění bez okna : 0,35*(3,93+3,34+3,34)</t>
  </si>
  <si>
    <t xml:space="preserve"> + "parapety" před oknem : 0,05*(2,9+3,4)</t>
  </si>
  <si>
    <t>Látky, prádlo, … : (3,45+0,05+0,98+0,025+0,2)*(0,6+10,9+0,6)</t>
  </si>
  <si>
    <t xml:space="preserve"> - otvory : -2,98*2,65*2</t>
  </si>
  <si>
    <t>-2,98*3,4</t>
  </si>
  <si>
    <t xml:space="preserve"> + ostění : 0,15*(2,98+2,65+2,65)*2</t>
  </si>
  <si>
    <t>0,85*(2,98+3,4+3,4)</t>
  </si>
  <si>
    <t>622481211RT6</t>
  </si>
  <si>
    <t>Vyztužení povrchových úprav vnějších stěn stěrkou s výztužnou sklotextilní tkaninou, s dodávkou sítě a stěrkového tmelu</t>
  </si>
  <si>
    <t>Odkaz na mn. položky pořadí 13 : 488,84820</t>
  </si>
  <si>
    <t>622481291R00</t>
  </si>
  <si>
    <t>Vyztužení povrchových úprav vnějších stěn montáž výztužné lišty rohové a dilatační- bez dodávky materiálu</t>
  </si>
  <si>
    <t xml:space="preserve">rohová lišta : </t>
  </si>
  <si>
    <t>rohy parteru : (3,28+1,15+0,2)*2</t>
  </si>
  <si>
    <t>kolem oken na dveří : 3,28*6+2,98*2</t>
  </si>
  <si>
    <t>nad vstupem zevnitř : 2,98</t>
  </si>
  <si>
    <t xml:space="preserve">Zelená kočka - JV : </t>
  </si>
  <si>
    <t>rohy parteru : 5,05+4,5</t>
  </si>
  <si>
    <t>kolem oken na dveří : 1,6*2</t>
  </si>
  <si>
    <t>+ boční plochy ( profilace ) : (0,11+3,22+3,22+0,11+0,85+3,93+0,84+0,11+2,29+2,29+0,11+0,84+3,4+0,85+0,11+2,29+2,29+0,11+0,84+3,93+0,84+0,11+2,29+2,59+0,11)</t>
  </si>
  <si>
    <t xml:space="preserve">SZ - area ( část vlevo u schodů ) : </t>
  </si>
  <si>
    <t>+ boční plochy ( profilace ) : (0,11+2,77+2,63+0,11)</t>
  </si>
  <si>
    <t xml:space="preserve"> + ostění okna : 2,72*2</t>
  </si>
  <si>
    <t>rohy parteru : 4,4+4,2</t>
  </si>
  <si>
    <t>kolem otvorů : 3,2*7*2</t>
  </si>
  <si>
    <t>3,4*10*2</t>
  </si>
  <si>
    <t>podokenní římsa vodorovně : 2,98*10</t>
  </si>
  <si>
    <t>nad vstupem uvnitř : 2,98*4</t>
  </si>
  <si>
    <t>SZ - roh budovy : 4,3</t>
  </si>
  <si>
    <t>+ boční plochy ( profilace ) : (0,11+2,5)*2</t>
  </si>
  <si>
    <t xml:space="preserve"> + horní plocha římsy : 14,06</t>
  </si>
  <si>
    <t xml:space="preserve"> + ostění okna : (2,98+3,39+3,39)</t>
  </si>
  <si>
    <t xml:space="preserve"> + "parapet" před oknem : 2,98</t>
  </si>
  <si>
    <t>SV - roh budovy : 4,3</t>
  </si>
  <si>
    <t>+ boční plochy ( profilace ) : (0,11+2,5)*8</t>
  </si>
  <si>
    <t xml:space="preserve"> + ostění oken : (3,93+3,34+3,34)</t>
  </si>
  <si>
    <t>(3,4+2,67+2,67)</t>
  </si>
  <si>
    <t xml:space="preserve"> + ostění bez okna : (3,93+3,34+3,34)</t>
  </si>
  <si>
    <t xml:space="preserve"> + "parapety" před oknem : (2,9+3,4)</t>
  </si>
  <si>
    <t>rohy parteru : (3,45+0,98+0,2)*2</t>
  </si>
  <si>
    <t>kolem oken na dveří : 3,45*6+2,98*2</t>
  </si>
  <si>
    <t>622904112R00</t>
  </si>
  <si>
    <t>Očištění fasád tlakovou vodou, složitost fasády 1 - 2</t>
  </si>
  <si>
    <t>622904121R00</t>
  </si>
  <si>
    <t xml:space="preserve">Očištění fasád ruční čištění ocelovým kartáčem,  </t>
  </si>
  <si>
    <t>Odkaz na mn. položky pořadí 16 : 488,84820</t>
  </si>
  <si>
    <t>55392551.AR</t>
  </si>
  <si>
    <t>lišta rohová, omítková; s tkaninou; materiál Al; 100x100 mm</t>
  </si>
  <si>
    <t>SPCM</t>
  </si>
  <si>
    <t>Specifikace</t>
  </si>
  <si>
    <t>POL3_</t>
  </si>
  <si>
    <t>Odkaz na mn. položky pořadí 15 : 399,15000</t>
  </si>
  <si>
    <t>Koeficient prořez: 0,1</t>
  </si>
  <si>
    <t>632415104RT2</t>
  </si>
  <si>
    <t>Potěr ze suchých směsí cementový samonivelační vyrovnávací, tloušťky 4 mm, včetně penetrace</t>
  </si>
  <si>
    <t>s rozprostřením a uhlazením</t>
  </si>
  <si>
    <t xml:space="preserve">vyrovnání podkladu před položením dlažby : </t>
  </si>
  <si>
    <t>Odkaz na mn. položky pořadí 91 : 44,05300</t>
  </si>
  <si>
    <t xml:space="preserve">vyrovnání podkladu před položením PVC : </t>
  </si>
  <si>
    <t>Odkaz na mn. položky pořadí 98 : 7,15200</t>
  </si>
  <si>
    <t>900      RT2</t>
  </si>
  <si>
    <t>HZS, Práce v tarifní třídě 5 (např. tesař)</t>
  </si>
  <si>
    <t>h</t>
  </si>
  <si>
    <t>Prav.M</t>
  </si>
  <si>
    <t>POL10_</t>
  </si>
  <si>
    <t xml:space="preserve">demontáž a zpětná montáž drobných předmětů na fasádě : </t>
  </si>
  <si>
    <t>čísla popisná apod., infotabulky : 5,0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</si>
  <si>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</si>
  <si>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</si>
  <si>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</si>
  <si>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</si>
  <si>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</si>
  <si>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Dogerie teta : 4,0*(1,0+12,0+1,0)</t>
  </si>
  <si>
    <t>Zelená kočka : 4,0*(14,0+4,0)</t>
  </si>
  <si>
    <t>Hlavní parter : 4,0*(2,0+62,0+2,0)</t>
  </si>
  <si>
    <t>Pekárna : 4,0*(4,0+14,0)</t>
  </si>
  <si>
    <t>Látky, prádlo, … : 4,0*(1,0+12,0+1,0)</t>
  </si>
  <si>
    <t>941941191R00</t>
  </si>
  <si>
    <t>Montáž lešení lehkého pracovního řadového s podlahami příplatek za každý další i započatý měsíc použití lešení  šířky šířky od 0,80 do 1,00 m a výšky do 10 m</t>
  </si>
  <si>
    <t xml:space="preserve">1 měsíc : </t>
  </si>
  <si>
    <t>Odkaz na mn. položky pořadí 21 : 520,00000</t>
  </si>
  <si>
    <t>941941831R00</t>
  </si>
  <si>
    <t>Demontáž lešení lehkého řadového s podlahami šířky od 0,8 do 1 m, výšky do 10 m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</si>
  <si>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</si>
  <si>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</si>
  <si>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 xml:space="preserve">předpoklad - pouze kolem měněných výplní : </t>
  </si>
  <si>
    <t>prodejna : 2,0*9,92</t>
  </si>
  <si>
    <t>0,57*2,98</t>
  </si>
  <si>
    <t>1,27*2,98*2</t>
  </si>
  <si>
    <t>Výběrová káva : 2,0*3,07</t>
  </si>
  <si>
    <t>0,42*2,98</t>
  </si>
  <si>
    <t>Dorty a candy : 2,0*3,03</t>
  </si>
  <si>
    <t>Řezník : 2,0*10,53</t>
  </si>
  <si>
    <t>1,24*2,98*2</t>
  </si>
  <si>
    <t>Vláčky : 2,0*2,98</t>
  </si>
  <si>
    <t>1,12*2,98</t>
  </si>
  <si>
    <t>Kdo si hraje nezlobí + modely : 2,0*6,45</t>
  </si>
  <si>
    <t>1,24*2,98</t>
  </si>
  <si>
    <t>Pekárna : 2,5*(2,98+9,0)</t>
  </si>
  <si>
    <t>prodejna : 2,0*13,22</t>
  </si>
  <si>
    <t>965048150R00</t>
  </si>
  <si>
    <t>Dočištění povrchu po vybourání dlažeb do tmele, plochy do 50%</t>
  </si>
  <si>
    <t>801-3</t>
  </si>
  <si>
    <t>Odkaz na mn. položky pořadí 26 : 30,15300</t>
  </si>
  <si>
    <t>965081713RT1</t>
  </si>
  <si>
    <t>Bourání podlah z keramických dlaždic, tloušťky do 10 mm, plochy přes 1 m2</t>
  </si>
  <si>
    <t>bez podkladního lože, s jakoukoliv výplní spár</t>
  </si>
  <si>
    <t xml:space="preserve">B13 - bourání dlažby : </t>
  </si>
  <si>
    <t>Drogerie teta : 2,98*1,5</t>
  </si>
  <si>
    <t>Výběrová káva : 2,98*1,5</t>
  </si>
  <si>
    <t xml:space="preserve"> + čelo z ulice : 0,2*2,98</t>
  </si>
  <si>
    <t>Dorty a candy : 2,98*1,5</t>
  </si>
  <si>
    <t>Řezník : 2,98*1,5</t>
  </si>
  <si>
    <t>Vláčky : 0,0</t>
  </si>
  <si>
    <t>Kdo si hraje nezlobí : 0,0</t>
  </si>
  <si>
    <t>Modely : 2,98*1,5</t>
  </si>
  <si>
    <t>PEKÁRNA : 0,8</t>
  </si>
  <si>
    <t>Látky, prádlo, … : 2,98*1,5</t>
  </si>
  <si>
    <t xml:space="preserve"> + čelo z ulice : 0,05*2,98</t>
  </si>
  <si>
    <t>965081702R00</t>
  </si>
  <si>
    <t>Soklíků z dlažeb keramických tloušťky do 10 mm, výšky do 100 mm</t>
  </si>
  <si>
    <t>Drogerie teta ( jen uvnitř ) : 0,57*2</t>
  </si>
  <si>
    <t>Výběrová káva ( jen uvnitř ) : 0,5*2</t>
  </si>
  <si>
    <t>Dorty a candy ( jen uvnitř ) : 0,5*2</t>
  </si>
  <si>
    <t>Řezník ( jen uvnitř ) : 0,5*2</t>
  </si>
  <si>
    <t>Modely ( jen uvnitř ) : 0,5*2</t>
  </si>
  <si>
    <t>PEKÁRNA ( jen uvnitř ) : 0,3*2</t>
  </si>
  <si>
    <t>Látky, prádlo, … ( jen uvnitř ) : 0,57*2</t>
  </si>
  <si>
    <t>968061113R00</t>
  </si>
  <si>
    <t>Vyvěšení nebo zavěšení dřevěných křídel oken, plochy přes 1,5 m2</t>
  </si>
  <si>
    <t>kus</t>
  </si>
  <si>
    <t>oken, dveří a vrat, s uložením a opětovným zavěšením po provedení stavebních změn,</t>
  </si>
  <si>
    <t xml:space="preserve">B01 - dmtž dřevěné výlohy : </t>
  </si>
  <si>
    <t>výlohy z venku : 2</t>
  </si>
  <si>
    <t>výlohy zevnitř : 3*2</t>
  </si>
  <si>
    <t xml:space="preserve">Hlavní parter : </t>
  </si>
  <si>
    <t>řezník : 2</t>
  </si>
  <si>
    <t xml:space="preserve">vláčky : </t>
  </si>
  <si>
    <t>výlohy z venku : 1</t>
  </si>
  <si>
    <t>výlohy zevnitř : 2</t>
  </si>
  <si>
    <t xml:space="preserve">kdo si hraje nezlobí : </t>
  </si>
  <si>
    <t>výlohy zevnitř : 3</t>
  </si>
  <si>
    <t>Pekárna : 1</t>
  </si>
  <si>
    <t>968062247R00</t>
  </si>
  <si>
    <t>Vybourání dřevěných rámů oken jednoduchých, plochy přes 4 m2</t>
  </si>
  <si>
    <t>včetně pomocného lešení o výšce podlahy do 1900 mm a pro zatížení do 1,5 kPa  (150 kg/m2),</t>
  </si>
  <si>
    <t>výlohy z venku : 2,98*2,0*2</t>
  </si>
  <si>
    <t>výlohy z venku : 2,98*2,04*2</t>
  </si>
  <si>
    <t>výlohy z venku : 1,98*2,04*1</t>
  </si>
  <si>
    <t>výlohy zevnitř : 1,88*2,04*1</t>
  </si>
  <si>
    <t>výlohy z venku : 2,98*2,04*1</t>
  </si>
  <si>
    <t>výlohy zevnitř : 2,98*2,04*1</t>
  </si>
  <si>
    <t>Pekárna : 2,98*1,98*1</t>
  </si>
  <si>
    <t>výlohy z venku : 2,98*1,87*1</t>
  </si>
  <si>
    <t>výlohy zevnitř : 2,98*1,87*1</t>
  </si>
  <si>
    <t>968071126R00</t>
  </si>
  <si>
    <t>Vyvěšení nebo zavěšení kovových křídel dveří, plochy přes 2 m2</t>
  </si>
  <si>
    <t>s případným uložením a opětovným zavěšením po provedení stavebních změn,</t>
  </si>
  <si>
    <t xml:space="preserve">dveře u vstupních portálů : </t>
  </si>
  <si>
    <t>drogerie teta : 1</t>
  </si>
  <si>
    <t>Výběrová káva : 1</t>
  </si>
  <si>
    <t>Dorty a candy : 1</t>
  </si>
  <si>
    <t>Řezník : 2</t>
  </si>
  <si>
    <t>vláčky : 1</t>
  </si>
  <si>
    <t>modely : 2</t>
  </si>
  <si>
    <t>Látky, prádlo, … : 1</t>
  </si>
  <si>
    <t>968072747R00</t>
  </si>
  <si>
    <t>Vybourání a vyjmutí kovových rámů a rolet rámů, včetně pomocného lešení o výšce podlahy do 1900 mm a pro zatížení do 1,5 kPa  (150 kg/m2) stěn výkladních pevných nebo otvíravých, plochy přes 4 m2</t>
  </si>
  <si>
    <t xml:space="preserve">B02 - dmtž vstupního portálu : </t>
  </si>
  <si>
    <t>Drogerie teta : 2,98*2,5</t>
  </si>
  <si>
    <t xml:space="preserve">HLAVNÍ PORTÁL : </t>
  </si>
  <si>
    <t>Výběrová káva : 2,98*2,46</t>
  </si>
  <si>
    <t>Dorty a candy : 2,98*2,46</t>
  </si>
  <si>
    <t>Řezník : 2,98*2,46</t>
  </si>
  <si>
    <t>vláčky : 1,0*2,4</t>
  </si>
  <si>
    <t>modely : 2,98*2,46</t>
  </si>
  <si>
    <t>Pekárna - area : 11,2+9,1</t>
  </si>
  <si>
    <t>Látky, prádlo, … : 2,98*2,62</t>
  </si>
  <si>
    <t>968095002R00</t>
  </si>
  <si>
    <t xml:space="preserve">Vybourání vnitřních parapetů dřevěných, šířky do 50 cm,  </t>
  </si>
  <si>
    <t>B12 - pekárna : 2,95+3,45</t>
  </si>
  <si>
    <t>978011191R00</t>
  </si>
  <si>
    <t>Otlučení omítek vápenných nebo vápenocementových vnitřních s vyškrabáním spár, s očištěním zdiva stropů, v rozsahu do 100 %</t>
  </si>
  <si>
    <t xml:space="preserve">otlučení nadpraží / podhledu ( řez A-A ) - u výkladů a vstupního potrálu - po dmtž kastlů rolet : </t>
  </si>
  <si>
    <t>Drogerie teta : 1,5*2,98*3</t>
  </si>
  <si>
    <t>Hlavní parter : 1,5*2,98*8</t>
  </si>
  <si>
    <t>Látky, prádlo, … : 1,5*2,98*3</t>
  </si>
  <si>
    <t>978013191R00</t>
  </si>
  <si>
    <t>Otlučení omítek vápenných nebo vápenocementových vnitřních s vyškrabáním spár, s očištěním zdiva stěn, v rozsahu do 100 %</t>
  </si>
  <si>
    <t>otlučení ostění ( řez A-A ) - u výkladů : 1,38*3,53*4</t>
  </si>
  <si>
    <t>0,3*2,98*4</t>
  </si>
  <si>
    <t>Řezník - v místech nad obkladem / za kastlem - výlohy : 10,0</t>
  </si>
  <si>
    <t>978015241R00</t>
  </si>
  <si>
    <t>Otlučení omítek vápenných nebo vápenocementových vnějších s vyškrabáním spár, s očištěním zdiva  1. až 4. stupni složitosti, v rozsahu do 30 %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</si>
  <si>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</si>
  <si>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</si>
  <si>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</si>
  <si>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 xml:space="preserve">B11 : </t>
  </si>
  <si>
    <t>Řezník ( 2 výlohy ) - "schody" ve výloze vč. vodorovných ploch : (0,29+0,21+0,4+0,5+0,5)*2,98*2</t>
  </si>
  <si>
    <t xml:space="preserve"> + ostění u výloh ( area ) - řez B-B : 2,4*4</t>
  </si>
  <si>
    <t xml:space="preserve"> + ostění u vstup. dveří : 0,49*3,5*2</t>
  </si>
  <si>
    <t>978059621R00</t>
  </si>
  <si>
    <t>Odsekání a odebrání obkladů stěn z obkladaček vnějších z jakýchkoliv materiálů, plochy do 2 m2</t>
  </si>
  <si>
    <t>B11 - pekárna : 0,33*2,98</t>
  </si>
  <si>
    <t>0,25*(2,9+3,4)</t>
  </si>
  <si>
    <t xml:space="preserve"> + ostění u dveří : 0,25*(0,29+0,09)</t>
  </si>
  <si>
    <t>960001</t>
  </si>
  <si>
    <t>Prostup stropem a střechou pro CU potrubí - přemístnění venkovní KLM jednotky na střechu, D+M</t>
  </si>
  <si>
    <t xml:space="preserve">B04 / N11 : </t>
  </si>
  <si>
    <t>Kavárna : 1</t>
  </si>
  <si>
    <t>Řezník : 1</t>
  </si>
  <si>
    <t>999281105R00</t>
  </si>
  <si>
    <t xml:space="preserve">Přesun hmot pro opravy a údržbu objektů pro opravy a údržbu dosavadních objektů včetně vnějších plášťů  výšky do 6 m,  </t>
  </si>
  <si>
    <t>t</t>
  </si>
  <si>
    <t>Přesun hmot</t>
  </si>
  <si>
    <t>POL7_</t>
  </si>
  <si>
    <t>oborů 801, 803, 811 a 812</t>
  </si>
  <si>
    <t xml:space="preserve">Hmotnosti z položek s pořadovými čísly: : </t>
  </si>
  <si>
    <t xml:space="preserve">1,2,3,4,5,6,7,8,9,10,11,12,13,14,16,18,19,21,22,24,29,31, : </t>
  </si>
  <si>
    <t>Součet: : 41,16069</t>
  </si>
  <si>
    <t>728415812R00</t>
  </si>
  <si>
    <t>Demontáž větrací nebo ventilační mřížky do průřezu 0,1 m2</t>
  </si>
  <si>
    <t>800-728</t>
  </si>
  <si>
    <t xml:space="preserve">B07 - dmtž větr. mřížek : </t>
  </si>
  <si>
    <t>mřížka 300 x 300 mm : 3</t>
  </si>
  <si>
    <t>728415813R00</t>
  </si>
  <si>
    <t>Demontáž větrací nebo ventilační mřížky do průřezu 0,15 m2</t>
  </si>
  <si>
    <t>mřížka 550 x 200 mm : 2</t>
  </si>
  <si>
    <t xml:space="preserve">Pekárna : </t>
  </si>
  <si>
    <t>mřížka 600 x 250 mm : 1</t>
  </si>
  <si>
    <t>728415814R00</t>
  </si>
  <si>
    <t>Demontáž větrací nebo ventilační mřížky do průřezu 0,2 m2</t>
  </si>
  <si>
    <t>mřížka 700 x 250 mm : 4</t>
  </si>
  <si>
    <t>mřížka 700 x 250 mm : 21</t>
  </si>
  <si>
    <t>mřížka 700 x 250 mm : 6</t>
  </si>
  <si>
    <t>KLM_01</t>
  </si>
  <si>
    <t>Demontáž, uskladnění KLM jednotky, odsátí chladiva, zpětná montáž, doplnění chladiva, zprovoznění, vč. přesunů</t>
  </si>
  <si>
    <t xml:space="preserve">B04 / N16 : </t>
  </si>
  <si>
    <t>Zelená kočka : 1</t>
  </si>
  <si>
    <t>KLM_02</t>
  </si>
  <si>
    <t>Cu potrubí, vč. elektrické kabeláže, spojovacího materiálu, vč. přesunů</t>
  </si>
  <si>
    <t>bm</t>
  </si>
  <si>
    <t>včetně prostupu stropem / střechou a oplechování prostupu střechou</t>
  </si>
  <si>
    <t>Kavárna : 1,5</t>
  </si>
  <si>
    <t>Řezník : 1,5</t>
  </si>
  <si>
    <t>OV01</t>
  </si>
  <si>
    <t>Větrací mřížka na fasádu 700 / 250 mm vč. kotvení do stěny, D+M, dle výpisu ostatních výrobků a doplňků</t>
  </si>
  <si>
    <t>OV01 : 28</t>
  </si>
  <si>
    <t xml:space="preserve"> + Látky, prádlo, … : 6</t>
  </si>
  <si>
    <t>OV02</t>
  </si>
  <si>
    <t>Kryt klimatizace "krabice" - rám s výplní z tahokovu, D+M, dle výpisu ostatních výrobků a doplňků</t>
  </si>
  <si>
    <t>OV02 : 2</t>
  </si>
  <si>
    <t>OV03</t>
  </si>
  <si>
    <t>Větrací mřížka na fasádu 300 x 300 mm vč. kotvení do stěny, D+M, dle výpisu ostatních výrobků a doplňků</t>
  </si>
  <si>
    <t>OV03 : 3</t>
  </si>
  <si>
    <t>998728101R00</t>
  </si>
  <si>
    <t>Přesun hmot pro vzduchotechniku v objektech výšky do 6 m</t>
  </si>
  <si>
    <t>vodorovně do 50 m</t>
  </si>
  <si>
    <t xml:space="preserve">45,46, : </t>
  </si>
  <si>
    <t>Součet: : 0,06020</t>
  </si>
  <si>
    <t>764816420Rxx</t>
  </si>
  <si>
    <t>Oplechování  okapnice, z lakovaného pozinkovaného plechu, rš 250 mm, dodávka a montáž</t>
  </si>
  <si>
    <t>800-764</t>
  </si>
  <si>
    <t>včetně zhotovení rohů, spojů a dilatací</t>
  </si>
  <si>
    <t>K02 : 66,8</t>
  </si>
  <si>
    <t>764819213R00</t>
  </si>
  <si>
    <t>Odpadní trouby kruhové, průměr 120 mm, z lakovaného pozinkovaného plechu,  , dodávka a montáž</t>
  </si>
  <si>
    <t>včetně kolena, objímky, spojovacího materiálu a zednické výpomoci.</t>
  </si>
  <si>
    <t>K01 : 11,0</t>
  </si>
  <si>
    <t>764454802R00</t>
  </si>
  <si>
    <t>Demontáž odpadních trub nebo součástí trub kruhových , o průměru 120 mm</t>
  </si>
  <si>
    <t xml:space="preserve">B10 : </t>
  </si>
  <si>
    <t>hl. parter : 2*5,0</t>
  </si>
  <si>
    <t>7640001</t>
  </si>
  <si>
    <t>Tvarovka - oplechování / prostup plechovou krytinou pro průchod Cu potrubí klimatizace, D+M</t>
  </si>
  <si>
    <t>998764101R00</t>
  </si>
  <si>
    <t>Přesun hmot pro konstrukce klempířské v objektech výšky do 6 m</t>
  </si>
  <si>
    <t>50 m vodorovně</t>
  </si>
  <si>
    <t xml:space="preserve">49,50,52, : </t>
  </si>
  <si>
    <t>Součet: : 0,15914</t>
  </si>
  <si>
    <t>766111820R00</t>
  </si>
  <si>
    <t>Demontáž dřevěných stěn plných</t>
  </si>
  <si>
    <t>800-766</t>
  </si>
  <si>
    <t>včetně demontáže lišt a vysklení,</t>
  </si>
  <si>
    <t>Vláčky - výloha/vstup : 1,2*3,5</t>
  </si>
  <si>
    <t>OV04</t>
  </si>
  <si>
    <t>Vnitřní parapet 2980 x 420 mm vč. 3 ks větracích mřížek 400 x 100 mm, D+M, dle výpisu ostatních výrobků a doplňků</t>
  </si>
  <si>
    <t>OV04 : 1</t>
  </si>
  <si>
    <t>OV05</t>
  </si>
  <si>
    <t>Vnitřní parapet 2900 x 315 mm vč. 3 ks větracích mřížek 400 x 100 mm, D+M, dle výpisu ostatních výrobků a doplňků</t>
  </si>
  <si>
    <t>OV05 : 1</t>
  </si>
  <si>
    <t>OV06</t>
  </si>
  <si>
    <t>Vnitřní parapet 3400 x 315 mm vč. 3 ks větracích mřížek 400 x 100 mm, D+M, dle výpisu ostatních výrobků a doplňků</t>
  </si>
  <si>
    <t>OV06 : 1</t>
  </si>
  <si>
    <t>998766101R00</t>
  </si>
  <si>
    <t>Přesun hmot pro konstrukce truhlářské v objektech výšky do 6 m</t>
  </si>
  <si>
    <t xml:space="preserve">55,56,57, : </t>
  </si>
  <si>
    <t>Součet: : 0,04500</t>
  </si>
  <si>
    <t>767586101RT1</t>
  </si>
  <si>
    <t xml:space="preserve">Montáž podhledů lamelových a kazetových Podhledy nosný rošt pro podhledy  rošt pro rovnou, částečně zapuštěnou a poloskrytou hranu desek, v modulu 600 x 600 mm,  </t>
  </si>
  <si>
    <t>800-767</t>
  </si>
  <si>
    <t>Dodávka a montáž hlavního profilu, příčných profilů, obvodového profilu a zavěšovacího prvku.</t>
  </si>
  <si>
    <t>Odkaz na mn. položky pořadí 60 : 17,00820</t>
  </si>
  <si>
    <t>767586201RT3</t>
  </si>
  <si>
    <t>Montáž podhledů lamelových a kazetových Podhledy podhled minerální, s rovnou hranou</t>
  </si>
  <si>
    <t xml:space="preserve">N02 - doplnění sdk kazetového podhledu : </t>
  </si>
  <si>
    <t>Drogerie teta : 0,6*9,92</t>
  </si>
  <si>
    <t xml:space="preserve">   + čelo : 0,23*2,98*3</t>
  </si>
  <si>
    <t>Řezník : 0,6*10,53</t>
  </si>
  <si>
    <t xml:space="preserve">   + čelo : 0,3*2,98*3</t>
  </si>
  <si>
    <t>767581801R00</t>
  </si>
  <si>
    <t>Demontáž podhledů kazet</t>
  </si>
  <si>
    <t xml:space="preserve">B14 - dmtž sdk kazetového podhledu : </t>
  </si>
  <si>
    <t>767582800R00</t>
  </si>
  <si>
    <t>Demontáž podhledů roštů</t>
  </si>
  <si>
    <t>Odkaz na mn. položky pořadí 61 : 12,27000</t>
  </si>
  <si>
    <t>767999801R00</t>
  </si>
  <si>
    <t>Demontáž ostatních doplňků staveb doplňků staveb  o hmotnosti přes 20 do 50 kg</t>
  </si>
  <si>
    <t>kg</t>
  </si>
  <si>
    <t>B08 - dmtž vlajkového držáku - odhad : 5,0</t>
  </si>
  <si>
    <t>B03</t>
  </si>
  <si>
    <t>Demontáž stávající výsuvné látkové markýzi na OK</t>
  </si>
  <si>
    <t>Řezník : 3</t>
  </si>
  <si>
    <t>B06</t>
  </si>
  <si>
    <t>Demontáž kastlů s rolovacími mřížemi vč. ocelové konstrukce, kotvení, mříží a vodích lišt na fasádě</t>
  </si>
  <si>
    <t xml:space="preserve">B06 - dmtž kastlů rolovacích mříží - odhad ( 50 kg ) : </t>
  </si>
  <si>
    <t>Drogerie teta : 3</t>
  </si>
  <si>
    <t>Hlavní parter : 8</t>
  </si>
  <si>
    <t>Látky, prádlo, … : 3</t>
  </si>
  <si>
    <t>B09</t>
  </si>
  <si>
    <t>Demontáž a likvidace podsvícených reklam, včetně odpojení el.</t>
  </si>
  <si>
    <t>zelená kočka : 1</t>
  </si>
  <si>
    <t>B15/N05</t>
  </si>
  <si>
    <t>Demontáž, uskladnění a zpětná montáž reklamních tabulí a vývěsních štítů ( drogerie teta ), včetně odpojení a připojení el., vč. přesunů</t>
  </si>
  <si>
    <t>Drogerie teta - komplet tabule a štíty : 1</t>
  </si>
  <si>
    <t>B16/N14</t>
  </si>
  <si>
    <t>Demontáž, uskladnění a zpětná montáž ocel. mříží, vč. přesunů</t>
  </si>
  <si>
    <t>pohled JV - Zelená kočka : 1</t>
  </si>
  <si>
    <t>B17/N15</t>
  </si>
  <si>
    <t>Demontáž, uskladnění a zpětná montáž reklamních tabulí a vývěsních štítů ( zelená kočka ), včetně odpojení a připojení el., vč. přesunů</t>
  </si>
  <si>
    <t xml:space="preserve">Demontáž, uskladnění a zpětná montáž reklamních tabulí a vývěsních štítů ( drogerie teta ) : </t>
  </si>
  <si>
    <t>OV08</t>
  </si>
  <si>
    <t>Sendvičové reklamní desky 9000 x 500 mm, D+M, dle výpisu ostatních výrobků a doplňků</t>
  </si>
  <si>
    <t>hlavní parter : 3</t>
  </si>
  <si>
    <t>OV09</t>
  </si>
  <si>
    <t>Sendvičové reklamní desky 5000 x 500 mm, D+M, dle výpisu ostatních výrobků a doplňků</t>
  </si>
  <si>
    <t>OV10</t>
  </si>
  <si>
    <t>Sendvičové reklamní desky 2000 x 500 mm, D+M, dle výpisu ostatních výrobků a doplňků</t>
  </si>
  <si>
    <t>hlavní parter : 2</t>
  </si>
  <si>
    <t>998767101R00</t>
  </si>
  <si>
    <t>Přesun hmot pro kovové stavební doplňk. konstrukce v objektech výšky do 6 m</t>
  </si>
  <si>
    <t xml:space="preserve">59,60,63,65,70,71,72, : </t>
  </si>
  <si>
    <t>Součet: : 1,13262</t>
  </si>
  <si>
    <t>766601213Rxx</t>
  </si>
  <si>
    <t>Těsnění připojovací spáry spára ostění, interiér - fólie parotěsná šířky 100 mm samolepicí, výplň PUR komprimační, impregnovanou těsnící páskou</t>
  </si>
  <si>
    <t>dle detailů - v.č.401 a 402 ( detaily ostění a nadpraží )</t>
  </si>
  <si>
    <t>Bez použití PUR pěny</t>
  </si>
  <si>
    <t>AL02 : (2,98+3,23)*2*1</t>
  </si>
  <si>
    <t>AL03 : (2,98+3,2)*2*2</t>
  </si>
  <si>
    <t>AL04 : (2,98+3,2)*2*1</t>
  </si>
  <si>
    <t>AL05 : (2,98+3,2)*2*1</t>
  </si>
  <si>
    <t>AL06 : (2,98+3,14)*2*1</t>
  </si>
  <si>
    <t>AL08 : (3,93+3,34)*2*1</t>
  </si>
  <si>
    <t>AL01A : (2,98+2,65)*2*2</t>
  </si>
  <si>
    <t>AL02A : (2,98+3,4)*2*1</t>
  </si>
  <si>
    <t>AL01</t>
  </si>
  <si>
    <t>Hliníkové okno 2980 x 2780 mm, techn.parametry a přísl. dle výpisu hliníkových oken a dveří, D+M</t>
  </si>
  <si>
    <t>AL01_A</t>
  </si>
  <si>
    <t>Hliníkové okno 2980 x 2650 mm, techn.parametry a přísl. dle výpisu hliníkových oken a dveří, D+M</t>
  </si>
  <si>
    <t>Látky, prádlo, … : 2</t>
  </si>
  <si>
    <t>AL02</t>
  </si>
  <si>
    <t>Hliníkové vstupní dveře 2980 x 3230 mm, techn.parametry a přísl. dle výpisu hliníkových oken a dveří, D+M</t>
  </si>
  <si>
    <t>AL02_A</t>
  </si>
  <si>
    <t>Hliníkové vstupní dveře 2980 x 3400 mm, techn.parametry a přísl. dle výpisu hliníkových oken a dveří, D+M</t>
  </si>
  <si>
    <t>AL03</t>
  </si>
  <si>
    <t>Hliníkové vstupní dveře 2980 x 3200 mm, techn.parametry a přísl. dle výpisu hliníkových oken a dveří, D+M</t>
  </si>
  <si>
    <t>AL04</t>
  </si>
  <si>
    <t>AL05</t>
  </si>
  <si>
    <t>AL06</t>
  </si>
  <si>
    <t>Hliníkové vstupní dveře 2980 x 3140 mm, techn.parametry a přísl. dle výpisu hliníkových oken a dveří, D+M</t>
  </si>
  <si>
    <t>AL07</t>
  </si>
  <si>
    <t>Hliníkové okno 2980 x 2720 mm, techn.parametry a přísl. dle výpisu hliníkových oken a dveří, D+M</t>
  </si>
  <si>
    <t>AL08</t>
  </si>
  <si>
    <t>Hliníkové vstupní dveře 3930 x 3340 mm, techn.parametry a přísl. dle výpisu hliníkových oken a dveří, D+M</t>
  </si>
  <si>
    <t>AL09</t>
  </si>
  <si>
    <t>Hliníkové okno 3400 x 2670 mm, techn.parametry a přísl. dle výpisu hliníkových oken a dveří, D+M</t>
  </si>
  <si>
    <t xml:space="preserve">75,76,77,78,79,80,81,82,83,84,85, : </t>
  </si>
  <si>
    <t>Součet: : 3,87000</t>
  </si>
  <si>
    <t>771101210R00</t>
  </si>
  <si>
    <t>Příprava podkladu pod dlažby penetrace podkladu pod dlažby</t>
  </si>
  <si>
    <t>800-771</t>
  </si>
  <si>
    <t xml:space="preserve"> + soklíky : 19,45*0,1</t>
  </si>
  <si>
    <t>771475014RU1</t>
  </si>
  <si>
    <t>Montáž soklíků z dlaždic keramických výšky 100 mm, soklíků vodorovných, kladených do flexibilního tmele</t>
  </si>
  <si>
    <t xml:space="preserve">N04 : </t>
  </si>
  <si>
    <t>Drogerie teta - podlaha uvnitř : 0,57*2</t>
  </si>
  <si>
    <t>Drogerie teta - podlaha vně : 0,85*2</t>
  </si>
  <si>
    <t>Výběrová káva - podlaha uvnitř : 0,42*2</t>
  </si>
  <si>
    <t>Výběrová káva - podlaha vně : 0,97*2</t>
  </si>
  <si>
    <t>Dorty a candy - podlaha uvnitř : 0,42*2</t>
  </si>
  <si>
    <t>Dorty a candy - podlaha vně : 0,97*2</t>
  </si>
  <si>
    <t>Řezník - podlaha uvnitř - obklad : 0,0</t>
  </si>
  <si>
    <t>Řezník - podlaha vně : 0,97*2</t>
  </si>
  <si>
    <t>Vláčky - podlaha uvnitř : 1,12*2</t>
  </si>
  <si>
    <t>Vláčky - podlaha vně : 0,05*2</t>
  </si>
  <si>
    <t>Modely - podlaha uvnitř : 0,42*2</t>
  </si>
  <si>
    <t>Modely - podlaha vně : 0,97*2</t>
  </si>
  <si>
    <t>PEKÁRNA - podlaha uvnitř : 0,05+0,05+0,24+0,32</t>
  </si>
  <si>
    <t>PEKÁRNA - podlaha vně : 0,29+0,1+0,1</t>
  </si>
  <si>
    <t>Látky, prádlo, … - podlaha uvnitř : 0,57*2</t>
  </si>
  <si>
    <t>Látky, prádlo, … - podlaha vně : 0,85*2</t>
  </si>
  <si>
    <t>771478001R00</t>
  </si>
  <si>
    <t>Montáž lišt schodišťových</t>
  </si>
  <si>
    <t xml:space="preserve">dlažba vnější před vstupem : </t>
  </si>
  <si>
    <t>Drogerie teta : 2,98</t>
  </si>
  <si>
    <t>Výběrová káva : 2,98</t>
  </si>
  <si>
    <t>Dorty a candy : 2,98</t>
  </si>
  <si>
    <t>Řezník : 2,98</t>
  </si>
  <si>
    <t>Vláčky : 1,03</t>
  </si>
  <si>
    <t>Modely : 2,98</t>
  </si>
  <si>
    <t>Látky, prádlo, … : 2,98</t>
  </si>
  <si>
    <t>771479001R00</t>
  </si>
  <si>
    <t>Řezání dlaždic pro soklíky</t>
  </si>
  <si>
    <t>Odkaz na mn. položky pořadí 88 : 19,45000</t>
  </si>
  <si>
    <t>771575109RU1</t>
  </si>
  <si>
    <t>Montáž podlah z dlaždic keramických 300 x 300 mm, režných nebo glazovaných, hladkých, kladených do flexibilního tmele</t>
  </si>
  <si>
    <t>N04 - podlaha : 2,98*1,5</t>
  </si>
  <si>
    <t>N13 - parapet : 2,98*1,15*2</t>
  </si>
  <si>
    <t xml:space="preserve">Výběrová káva : </t>
  </si>
  <si>
    <t xml:space="preserve">Dorty a candy : </t>
  </si>
  <si>
    <t xml:space="preserve">Řezník : </t>
  </si>
  <si>
    <t xml:space="preserve">Vláčky : </t>
  </si>
  <si>
    <t>N04 - podlaha : 1,03*1,23</t>
  </si>
  <si>
    <t xml:space="preserve"> + čelo z ulice : 0,25*1,03</t>
  </si>
  <si>
    <t>N13 - parapet : 1,95*1,12</t>
  </si>
  <si>
    <t xml:space="preserve">Kdo si hraje nezlobí : </t>
  </si>
  <si>
    <t>N13 - parapet : 1,12*2,98</t>
  </si>
  <si>
    <t>771578011R00</t>
  </si>
  <si>
    <t>Zvláštní úpravy spár spára podlaha-stěna silikonem</t>
  </si>
  <si>
    <t>vč. dodávky a montáže silikonu.</t>
  </si>
  <si>
    <t xml:space="preserve">podlahy - dle soklů : </t>
  </si>
  <si>
    <t xml:space="preserve">parapety : </t>
  </si>
  <si>
    <t>Drogerie teta : (1,15*2+2,98)*2</t>
  </si>
  <si>
    <t>Vláčky : 1,12+1,95</t>
  </si>
  <si>
    <t>Kdo si hraje nezlobí : 1,12+2,98+1,12</t>
  </si>
  <si>
    <t>781497111RS3</t>
  </si>
  <si>
    <t xml:space="preserve">Lišty k obkladům profil ukončovací leštěný hliník, uložení do tmele, výška profilu 10 mm,  </t>
  </si>
  <si>
    <t xml:space="preserve">N13 - ukončení parapetu : </t>
  </si>
  <si>
    <t>Kdo si hraje nezlobí : 2,98</t>
  </si>
  <si>
    <t>55300000</t>
  </si>
  <si>
    <t>schodišťová hliníková lišta k dlažbě</t>
  </si>
  <si>
    <t>Odkaz na mn. položky pořadí 89 : 18,91000</t>
  </si>
  <si>
    <t>Koeficient prořez: 0,15</t>
  </si>
  <si>
    <t>DLAZBA</t>
  </si>
  <si>
    <t>dlažba keramická š = 300 mm; l = 300 mm; h = 9,0 mm; protiskluzová úprava; pro interiér i exteriér, dle stávající dlažby</t>
  </si>
  <si>
    <t>dle stávající</t>
  </si>
  <si>
    <t xml:space="preserve"> + soklíky : 19,45*0,2</t>
  </si>
  <si>
    <t>998771101R00</t>
  </si>
  <si>
    <t>Přesun hmot pro podlahy z dlaždic v objektech výšky do 6 m</t>
  </si>
  <si>
    <t xml:space="preserve">87,88,91,92,93,94,95, : </t>
  </si>
  <si>
    <t>Součet: : 1,21693</t>
  </si>
  <si>
    <t>776421100R00</t>
  </si>
  <si>
    <t>Lepení soklíků PVC a napojení krytiny na stěnu lepení podlahových soklíků z PVC a vinylu</t>
  </si>
  <si>
    <t>800-775</t>
  </si>
  <si>
    <t>Látky, prádlo, … - na parapetech : (2,98+1,2)*2*2</t>
  </si>
  <si>
    <t>776521110R00</t>
  </si>
  <si>
    <t xml:space="preserve">Lepení povlakových podlah z plastů  Lepení povlakových podlah z plastů - pásy z PVC, montáž,  </t>
  </si>
  <si>
    <t>Látky, prádlo, … - na parapetech : 1,2*2,98*2</t>
  </si>
  <si>
    <t>28342401.AR</t>
  </si>
  <si>
    <t>lišta soklová; podlahová; materiál PVC; tl. 1,50 mm; š = 64,0 mm</t>
  </si>
  <si>
    <t>Odkaz na mn. položky pořadí 97 : 16,72000</t>
  </si>
  <si>
    <t>284000001</t>
  </si>
  <si>
    <t>Podlahovina PVC dle výběru investora</t>
  </si>
  <si>
    <t>998776101R00</t>
  </si>
  <si>
    <t>Přesun hmot pro podlahy povlakové v objektech výšky do 6 m</t>
  </si>
  <si>
    <t xml:space="preserve">97,98,99,100, : </t>
  </si>
  <si>
    <t>Součet: : 0,03012</t>
  </si>
  <si>
    <t xml:space="preserve">silikon u obkladů : </t>
  </si>
  <si>
    <t>řezník : 1,27*4</t>
  </si>
  <si>
    <t>3,5*8</t>
  </si>
  <si>
    <t>2,98*6*2</t>
  </si>
  <si>
    <t>781101210R00</t>
  </si>
  <si>
    <t>Příprava podkladu pod obklady penetrace podkladu pod obklady</t>
  </si>
  <si>
    <t>včetně dodávky materiálu.</t>
  </si>
  <si>
    <t>Odkaz na mn. položky pořadí 104 : 33,04000</t>
  </si>
  <si>
    <t>781475118RU1</t>
  </si>
  <si>
    <t>Montáž obkladů vnitřních z dlaždic keramických 450 x 450 mm,  , kladených do flexibilního tmele</t>
  </si>
  <si>
    <t>781491001RT1</t>
  </si>
  <si>
    <t>Lišty k obkladům bez dodávky materiálu</t>
  </si>
  <si>
    <t>řezník : 2,98*6</t>
  </si>
  <si>
    <t>3,5*4</t>
  </si>
  <si>
    <t>283xxx</t>
  </si>
  <si>
    <t>lišta obkladová plastová - roh vnější, bílá</t>
  </si>
  <si>
    <t>Odkaz na mn. položky pořadí 105 : 31,88000</t>
  </si>
  <si>
    <t>OBKL_ŘEZ</t>
  </si>
  <si>
    <t>obklad keramický 200 x 400 mm, červená barva, dle stávajícího obkladu ( Řeznictví )</t>
  </si>
  <si>
    <t>998781101R00</t>
  </si>
  <si>
    <t>Přesun hmot pro obklady keramické v objektech výšky do 6 m</t>
  </si>
  <si>
    <t xml:space="preserve">102,103,104,107, : </t>
  </si>
  <si>
    <t>Součet: : 0,63316</t>
  </si>
  <si>
    <t>784191101R00</t>
  </si>
  <si>
    <t>Příprava povrchu Penetrace (napouštění) podkladu disperzní, jednonásobná</t>
  </si>
  <si>
    <t>800-784</t>
  </si>
  <si>
    <t>Odkaz na mn. položky pořadí 110 : 328,93860</t>
  </si>
  <si>
    <t>784195212R00</t>
  </si>
  <si>
    <t>Malby z malířských směsí otěruvzdorných,  , bělost 82 %, dvojnásobné</t>
  </si>
  <si>
    <t>stěna prodejny s okny : 3,5*9,92</t>
  </si>
  <si>
    <t>stěna prodejny s okny : 3,5*3,07</t>
  </si>
  <si>
    <t>stěna prodejny s okny : 3,5*3,03</t>
  </si>
  <si>
    <t>stěna prodejny s okny : 3,5*2,98</t>
  </si>
  <si>
    <t xml:space="preserve">Kdo si hraje nezlobí + modely : </t>
  </si>
  <si>
    <t>stěna prodejny s okny : 3,5*6,45</t>
  </si>
  <si>
    <t>stěny prodejny s okny : 4,5*(2,98+8,8)</t>
  </si>
  <si>
    <t>stěna prodejny s okny : 4,08*13,22</t>
  </si>
  <si>
    <t>Odkaz na mn. položky pořadí 5 : 89,90700</t>
  </si>
  <si>
    <t>Odkaz na mn. položky pořadí 3 : 43,00900</t>
  </si>
  <si>
    <t>784011222RT2</t>
  </si>
  <si>
    <t>Ostatní práce zakrytí podlah,  , včetně papírové lepenky</t>
  </si>
  <si>
    <t xml:space="preserve">zakrytí stávajících v prodejnách ( v místech prováděných prací ) : </t>
  </si>
  <si>
    <t>Drogerie teta : 2,0*9,92</t>
  </si>
  <si>
    <t>PEKÁRNA : 2,0*(2,98+9,0)</t>
  </si>
  <si>
    <t xml:space="preserve">zakrytí chodníku : </t>
  </si>
  <si>
    <t>Dogerie teta : 2,0*(1,0+12,0+1,0)</t>
  </si>
  <si>
    <t>Zelená kočka : 2,0*(14,0+4,0)</t>
  </si>
  <si>
    <t>Hlavní parter : 2,0*(2,0+62,0+2,0)</t>
  </si>
  <si>
    <t>Pekárna : 2,0*(4,0+14,0)</t>
  </si>
  <si>
    <t>Látky, prádlo, … : 2,0*9,92</t>
  </si>
  <si>
    <t>979990001R00</t>
  </si>
  <si>
    <t>Poplatek za skládku za skládku stavební suti</t>
  </si>
  <si>
    <t>RTS 20/ I</t>
  </si>
  <si>
    <t>suť celkem : 26,26955</t>
  </si>
  <si>
    <t xml:space="preserve"> - ostatní suti : </t>
  </si>
  <si>
    <t>Odkaz na mn. položky pořadí 113 : 0,16764*-1</t>
  </si>
  <si>
    <t>Odkaz na mn. položky pořadí 114 : 2,96661*-1</t>
  </si>
  <si>
    <t>Odkaz na mn. položky pořadí 115 : 1,27834*-1</t>
  </si>
  <si>
    <t>979990161R00</t>
  </si>
  <si>
    <t>Poplatek za skládku za uložení, dřevo,  , skupina 17 02 01 z Katalogu odpadů</t>
  </si>
  <si>
    <t>Odkaz na dem. hmot. položky pořadí 32 : 0,09645</t>
  </si>
  <si>
    <t>Odkaz na dem. hmot. položky pořadí 54 : 0,07119</t>
  </si>
  <si>
    <t>979990162R00</t>
  </si>
  <si>
    <t>Poplatek za skládku za uložení, dřevo+sklo,  , skupina 17 09 04 z Katalogu odpadů</t>
  </si>
  <si>
    <t>Odkaz na dem. hmot. položky pořadí 29 : 1,40661</t>
  </si>
  <si>
    <t>Odkaz na dem. hmot. položky pořadí 28 : 1,56000</t>
  </si>
  <si>
    <t>979990163Rxx</t>
  </si>
  <si>
    <t>Poplatek za uložení suti, hliník+sklo</t>
  </si>
  <si>
    <t>Odkaz na dem. hmot. položky pořadí 31 : 1,27834</t>
  </si>
  <si>
    <t>Odkaz na dem. hmot. položky pořadí 30 : 0,00000</t>
  </si>
  <si>
    <t>979082111R00</t>
  </si>
  <si>
    <t>Vnitrostaveništní doprava suti a vybouraných hmot do 10 m</t>
  </si>
  <si>
    <t>Přesun suti</t>
  </si>
  <si>
    <t>POL8_</t>
  </si>
  <si>
    <t xml:space="preserve">Demontážní hmotnosti z položek s pořadovými čísly: : </t>
  </si>
  <si>
    <t xml:space="preserve">25,26,27,28,29,31,32,33,34,35,36,37,38,40,41,42,51,54,61,62,63,64,65,66, : </t>
  </si>
  <si>
    <t>Součet: : 26,26955</t>
  </si>
  <si>
    <t>979082121R00</t>
  </si>
  <si>
    <t>Vnitrostaveništní doprava suti a vybouraných hmot příplatek k ceně za každých dalších 5 m</t>
  </si>
  <si>
    <t>Součet: : 157,61729</t>
  </si>
  <si>
    <t>Pol__0001</t>
  </si>
  <si>
    <t>Jistič 10A/1/C</t>
  </si>
  <si>
    <t>POL1_1</t>
  </si>
  <si>
    <t>Pol__0002</t>
  </si>
  <si>
    <t>Modulový stykač 16A/1p, Uc = 230V</t>
  </si>
  <si>
    <t>Pol__0003</t>
  </si>
  <si>
    <t>Modulový podsvícený přepínač A-0-R, In = 16A</t>
  </si>
  <si>
    <t>Pol__0004</t>
  </si>
  <si>
    <t>Jednokanálové astrohodiny In=16A, Uc=230V</t>
  </si>
  <si>
    <t>Pol__0005</t>
  </si>
  <si>
    <t>Montáže v rozvaděči, úprava zapojení</t>
  </si>
  <si>
    <t>hod</t>
  </si>
  <si>
    <t>Pol__0006</t>
  </si>
  <si>
    <t>Propojky, pomocný materiál</t>
  </si>
  <si>
    <t>Pol__0007</t>
  </si>
  <si>
    <t>Revize</t>
  </si>
  <si>
    <t>Pol__0008</t>
  </si>
  <si>
    <t>Kabel CYKY-J 3x1,5</t>
  </si>
  <si>
    <t>Pol__0009</t>
  </si>
  <si>
    <t>Krabice fasádní 200/200mm, přebarvené víko (nebo do vnitřního prostoru)</t>
  </si>
  <si>
    <t>Pol__0010</t>
  </si>
  <si>
    <t>El.inst.oheb.trubka DN 23, UV odolná</t>
  </si>
  <si>
    <t>Pol__0011</t>
  </si>
  <si>
    <t>LED pásek 15W/m, venkovní s Al korpusem a prisma difuzorem - širokozářič, včetně kotvení a příchytek</t>
  </si>
  <si>
    <t>Pol__0012</t>
  </si>
  <si>
    <t>Napájecí modul</t>
  </si>
  <si>
    <t>Pol__0013</t>
  </si>
  <si>
    <t>Trafo systémové s vývodem 1m, 230/12(24)V, IP65, 450VA</t>
  </si>
  <si>
    <t>Pol__0014</t>
  </si>
  <si>
    <t>Sekací a vrtací práce a ostatní stavební výpomoci</t>
  </si>
  <si>
    <t>Pol__0015</t>
  </si>
  <si>
    <t>Pol__0016</t>
  </si>
  <si>
    <t>Likvidace odpadu</t>
  </si>
  <si>
    <t>Pol__0017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</si>
</sst>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4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algorithmName="SHA-512" hashValue="TqCdyIIHGdFU3NvEqY7/BpFLeJEwlyJTjEYOt27573qhIJ+lD3p3X58D+k1xvbZrSBo6BpT/i9Vkr4SYkx+nFA==" saltValue="tyO6jMN0KRzIX4f1aA9gW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8"/>
  <sheetViews>
    <sheetView showGridLines="0" tabSelected="1" topLeftCell="B1" zoomScaleNormal="100" zoomScaleSheetLayoutView="75" workbookViewId="0">
      <selection activeCell="D14" sqref="D14:G1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42" customHeight="1" x14ac:dyDescent="0.2">
      <c r="A2" s="2"/>
      <c r="B2" s="106" t="s">
        <v>22</v>
      </c>
      <c r="C2" s="107"/>
      <c r="D2" s="108" t="s">
        <v>44</v>
      </c>
      <c r="E2" s="109" t="s">
        <v>45</v>
      </c>
      <c r="F2" s="110"/>
      <c r="G2" s="110"/>
      <c r="H2" s="110"/>
      <c r="I2" s="110"/>
      <c r="J2" s="111"/>
      <c r="O2" s="1"/>
    </row>
    <row r="3" spans="1:15" ht="27" hidden="1" customHeight="1" x14ac:dyDescent="0.2">
      <c r="A3" s="2"/>
      <c r="B3" s="112"/>
      <c r="C3" s="107"/>
      <c r="D3" s="113"/>
      <c r="E3" s="114"/>
      <c r="F3" s="115"/>
      <c r="G3" s="115"/>
      <c r="H3" s="115"/>
      <c r="I3" s="115"/>
      <c r="J3" s="116"/>
    </row>
    <row r="4" spans="1:15" ht="23.25" customHeight="1" x14ac:dyDescent="0.2">
      <c r="A4" s="2"/>
      <c r="B4" s="117"/>
      <c r="C4" s="118"/>
      <c r="D4" s="119"/>
      <c r="E4" s="120"/>
      <c r="F4" s="120"/>
      <c r="G4" s="120"/>
      <c r="H4" s="120"/>
      <c r="I4" s="120"/>
      <c r="J4" s="121"/>
    </row>
    <row r="5" spans="1:15" ht="24" customHeight="1" x14ac:dyDescent="0.2">
      <c r="A5" s="2"/>
      <c r="B5" s="31" t="s">
        <v>42</v>
      </c>
      <c r="D5" s="122" t="s">
        <v>46</v>
      </c>
      <c r="E5" s="89"/>
      <c r="F5" s="89"/>
      <c r="G5" s="89"/>
      <c r="H5" s="18" t="s">
        <v>40</v>
      </c>
      <c r="I5" s="126" t="s">
        <v>50</v>
      </c>
      <c r="J5" s="8"/>
    </row>
    <row r="6" spans="1:15" ht="15.75" customHeight="1" x14ac:dyDescent="0.2">
      <c r="A6" s="2"/>
      <c r="B6" s="28"/>
      <c r="C6" s="55"/>
      <c r="D6" s="123" t="s">
        <v>47</v>
      </c>
      <c r="E6" s="90"/>
      <c r="F6" s="90"/>
      <c r="G6" s="90"/>
      <c r="H6" s="18" t="s">
        <v>34</v>
      </c>
      <c r="I6" s="126" t="s">
        <v>51</v>
      </c>
      <c r="J6" s="8"/>
    </row>
    <row r="7" spans="1:15" ht="15.75" customHeight="1" x14ac:dyDescent="0.2">
      <c r="A7" s="2"/>
      <c r="B7" s="29"/>
      <c r="C7" s="56"/>
      <c r="D7" s="125" t="s">
        <v>49</v>
      </c>
      <c r="E7" s="124" t="s">
        <v>48</v>
      </c>
      <c r="F7" s="91"/>
      <c r="G7" s="91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262" t="s">
        <v>43</v>
      </c>
      <c r="E14" s="262"/>
      <c r="F14" s="262"/>
      <c r="G14" s="262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4"/>
      <c r="E15" s="84"/>
      <c r="F15" s="84"/>
      <c r="G15" s="85"/>
      <c r="H15" s="85"/>
      <c r="I15" s="85" t="s">
        <v>29</v>
      </c>
      <c r="J15" s="86"/>
    </row>
    <row r="16" spans="1:15" ht="23.25" customHeight="1" x14ac:dyDescent="0.2">
      <c r="A16" s="194" t="s">
        <v>24</v>
      </c>
      <c r="B16" s="38" t="s">
        <v>24</v>
      </c>
      <c r="C16" s="60"/>
      <c r="D16" s="61"/>
      <c r="E16" s="81"/>
      <c r="F16" s="82"/>
      <c r="G16" s="81"/>
      <c r="H16" s="82"/>
      <c r="I16" s="81">
        <f>SUMIF(F59:F84,A16,I59:I84)+SUMIF(F59:F84,"PSU",I59:I84)</f>
        <v>0</v>
      </c>
      <c r="J16" s="83"/>
    </row>
    <row r="17" spans="1:10" ht="23.25" customHeight="1" x14ac:dyDescent="0.2">
      <c r="A17" s="194" t="s">
        <v>25</v>
      </c>
      <c r="B17" s="38" t="s">
        <v>25</v>
      </c>
      <c r="C17" s="60"/>
      <c r="D17" s="61"/>
      <c r="E17" s="81"/>
      <c r="F17" s="82"/>
      <c r="G17" s="81"/>
      <c r="H17" s="82"/>
      <c r="I17" s="81">
        <f>SUMIF(F59:F84,A17,I59:I84)</f>
        <v>0</v>
      </c>
      <c r="J17" s="83"/>
    </row>
    <row r="18" spans="1:10" ht="23.25" customHeight="1" x14ac:dyDescent="0.2">
      <c r="A18" s="194" t="s">
        <v>26</v>
      </c>
      <c r="B18" s="38" t="s">
        <v>26</v>
      </c>
      <c r="C18" s="60"/>
      <c r="D18" s="61"/>
      <c r="E18" s="81"/>
      <c r="F18" s="82"/>
      <c r="G18" s="81"/>
      <c r="H18" s="82"/>
      <c r="I18" s="81">
        <f>SUMIF(F59:F84,A18,I59:I84)</f>
        <v>0</v>
      </c>
      <c r="J18" s="83"/>
    </row>
    <row r="19" spans="1:10" ht="23.25" customHeight="1" x14ac:dyDescent="0.2">
      <c r="A19" s="194" t="s">
        <v>123</v>
      </c>
      <c r="B19" s="38" t="s">
        <v>27</v>
      </c>
      <c r="C19" s="60"/>
      <c r="D19" s="61"/>
      <c r="E19" s="81"/>
      <c r="F19" s="82"/>
      <c r="G19" s="81"/>
      <c r="H19" s="82"/>
      <c r="I19" s="81">
        <f>SUMIF(F59:F84,A19,I59:I84)</f>
        <v>0</v>
      </c>
      <c r="J19" s="83"/>
    </row>
    <row r="20" spans="1:10" ht="23.25" customHeight="1" x14ac:dyDescent="0.2">
      <c r="A20" s="194" t="s">
        <v>124</v>
      </c>
      <c r="B20" s="38" t="s">
        <v>28</v>
      </c>
      <c r="C20" s="60"/>
      <c r="D20" s="61"/>
      <c r="E20" s="81"/>
      <c r="F20" s="82"/>
      <c r="G20" s="81"/>
      <c r="H20" s="82"/>
      <c r="I20" s="81">
        <f>SUMIF(F59:F84,A20,I59:I84)</f>
        <v>0</v>
      </c>
      <c r="J20" s="83"/>
    </row>
    <row r="21" spans="1:10" ht="23.25" customHeight="1" x14ac:dyDescent="0.2">
      <c r="A21" s="2"/>
      <c r="B21" s="48" t="s">
        <v>29</v>
      </c>
      <c r="C21" s="62"/>
      <c r="D21" s="63"/>
      <c r="E21" s="87"/>
      <c r="F21" s="88"/>
      <c r="G21" s="87"/>
      <c r="H21" s="88"/>
      <c r="I21" s="87">
        <f>SUM(I16:J20)</f>
        <v>0</v>
      </c>
      <c r="J21" s="97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0"/>
      <c r="D23" s="61"/>
      <c r="E23" s="65">
        <v>15</v>
      </c>
      <c r="F23" s="39" t="s">
        <v>0</v>
      </c>
      <c r="G23" s="95">
        <f>ZakladDPHSniVypocet</f>
        <v>0</v>
      </c>
      <c r="H23" s="96"/>
      <c r="I23" s="96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0"/>
      <c r="D24" s="61"/>
      <c r="E24" s="65">
        <f>SazbaDPH1</f>
        <v>15</v>
      </c>
      <c r="F24" s="39" t="s">
        <v>0</v>
      </c>
      <c r="G24" s="93">
        <f>A23</f>
        <v>0</v>
      </c>
      <c r="H24" s="94"/>
      <c r="I24" s="94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0"/>
      <c r="D25" s="61"/>
      <c r="E25" s="65">
        <v>21</v>
      </c>
      <c r="F25" s="39" t="s">
        <v>0</v>
      </c>
      <c r="G25" s="95">
        <f>ZakladDPHZaklVypocet</f>
        <v>0</v>
      </c>
      <c r="H25" s="96"/>
      <c r="I25" s="96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6"/>
      <c r="D26" s="54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98"/>
      <c r="E34" s="99"/>
      <c r="G34" s="100"/>
      <c r="H34" s="101"/>
      <c r="I34" s="101"/>
      <c r="J34" s="25"/>
    </row>
    <row r="35" spans="1:10" ht="12.75" customHeight="1" x14ac:dyDescent="0.2">
      <c r="A35" s="2"/>
      <c r="B35" s="2"/>
      <c r="D35" s="92" t="s">
        <v>2</v>
      </c>
      <c r="E35" s="92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52</v>
      </c>
      <c r="C39" s="145"/>
      <c r="D39" s="145"/>
      <c r="E39" s="145"/>
      <c r="F39" s="146">
        <f>'099 01 Naklady'!AE25+'01 D.1.1 Pol'!AE792+'01 D.1.4.1 Pol'!AE32</f>
        <v>0</v>
      </c>
      <c r="G39" s="147">
        <f>'099 01 Naklady'!AF25+'01 D.1.1 Pol'!AF792+'01 D.1.4.1 Pol'!AF32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53</v>
      </c>
      <c r="D40" s="151"/>
      <c r="E40" s="151"/>
      <c r="F40" s="152">
        <f>'099 01 Naklady'!AE25</f>
        <v>0</v>
      </c>
      <c r="G40" s="153">
        <f>'099 01 Naklady'!AF25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54</v>
      </c>
      <c r="C41" s="145" t="s">
        <v>55</v>
      </c>
      <c r="D41" s="145"/>
      <c r="E41" s="145"/>
      <c r="F41" s="156">
        <f>'099 01 Naklady'!AE25</f>
        <v>0</v>
      </c>
      <c r="G41" s="148">
        <f>'099 01 Naklady'!AF25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2</v>
      </c>
      <c r="B42" s="150"/>
      <c r="C42" s="151" t="s">
        <v>56</v>
      </c>
      <c r="D42" s="151"/>
      <c r="E42" s="151"/>
      <c r="F42" s="152"/>
      <c r="G42" s="153"/>
      <c r="H42" s="153">
        <f>(F42*SazbaDPH1/100)+(G42*SazbaDPH2/100)</f>
        <v>0</v>
      </c>
      <c r="I42" s="153"/>
      <c r="J42" s="154"/>
    </row>
    <row r="43" spans="1:10" ht="25.5" customHeight="1" x14ac:dyDescent="0.2">
      <c r="A43" s="134">
        <v>2</v>
      </c>
      <c r="B43" s="150" t="s">
        <v>54</v>
      </c>
      <c r="C43" s="151" t="s">
        <v>57</v>
      </c>
      <c r="D43" s="151"/>
      <c r="E43" s="151"/>
      <c r="F43" s="152">
        <f>'01 D.1.1 Pol'!AE792+'01 D.1.4.1 Pol'!AE32</f>
        <v>0</v>
      </c>
      <c r="G43" s="153">
        <f>'01 D.1.1 Pol'!AF792+'01 D.1.4.1 Pol'!AF32</f>
        <v>0</v>
      </c>
      <c r="H43" s="153">
        <f>(F43*SazbaDPH1/100)+(G43*SazbaDPH2/100)</f>
        <v>0</v>
      </c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">
      <c r="A44" s="134">
        <v>3</v>
      </c>
      <c r="B44" s="155" t="s">
        <v>58</v>
      </c>
      <c r="C44" s="145" t="s">
        <v>59</v>
      </c>
      <c r="D44" s="145"/>
      <c r="E44" s="145"/>
      <c r="F44" s="156">
        <f>'01 D.1.1 Pol'!AE792</f>
        <v>0</v>
      </c>
      <c r="G44" s="148">
        <f>'01 D.1.1 Pol'!AF792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4">
        <v>3</v>
      </c>
      <c r="B45" s="155" t="s">
        <v>60</v>
      </c>
      <c r="C45" s="145" t="s">
        <v>61</v>
      </c>
      <c r="D45" s="145"/>
      <c r="E45" s="145"/>
      <c r="F45" s="156">
        <f>'01 D.1.4.1 Pol'!AE32</f>
        <v>0</v>
      </c>
      <c r="G45" s="148">
        <f>'01 D.1.4.1 Pol'!AF32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4"/>
      <c r="B46" s="157" t="s">
        <v>62</v>
      </c>
      <c r="C46" s="158"/>
      <c r="D46" s="158"/>
      <c r="E46" s="159"/>
      <c r="F46" s="160">
        <f>SUMIF(A39:A45,"=1",F39:F45)</f>
        <v>0</v>
      </c>
      <c r="G46" s="161">
        <f>SUMIF(A39:A45,"=1",G39:G45)</f>
        <v>0</v>
      </c>
      <c r="H46" s="161">
        <f>SUMIF(A39:A45,"=1",H39:H45)</f>
        <v>0</v>
      </c>
      <c r="I46" s="161">
        <f>SUMIF(A39:A45,"=1",I39:I45)</f>
        <v>0</v>
      </c>
      <c r="J46" s="162">
        <f>SUMIF(A39:A45,"=1",J39:J45)</f>
        <v>0</v>
      </c>
    </row>
    <row r="48" spans="1:10" x14ac:dyDescent="0.2">
      <c r="A48" t="s">
        <v>64</v>
      </c>
      <c r="B48" t="s">
        <v>65</v>
      </c>
    </row>
    <row r="49" spans="1:10" x14ac:dyDescent="0.2">
      <c r="A49" t="s">
        <v>66</v>
      </c>
      <c r="B49" t="s">
        <v>67</v>
      </c>
    </row>
    <row r="50" spans="1:10" x14ac:dyDescent="0.2">
      <c r="A50" t="s">
        <v>68</v>
      </c>
      <c r="B50" t="s">
        <v>69</v>
      </c>
    </row>
    <row r="51" spans="1:10" x14ac:dyDescent="0.2">
      <c r="A51" t="s">
        <v>68</v>
      </c>
      <c r="B51" t="s">
        <v>70</v>
      </c>
    </row>
    <row r="52" spans="1:10" x14ac:dyDescent="0.2">
      <c r="A52" t="s">
        <v>66</v>
      </c>
      <c r="B52" t="s">
        <v>71</v>
      </c>
    </row>
    <row r="53" spans="1:10" x14ac:dyDescent="0.2">
      <c r="A53" t="s">
        <v>68</v>
      </c>
      <c r="B53" t="s">
        <v>72</v>
      </c>
    </row>
    <row r="56" spans="1:10" ht="15.75" x14ac:dyDescent="0.25">
      <c r="B56" s="173" t="s">
        <v>73</v>
      </c>
    </row>
    <row r="58" spans="1:10" ht="25.5" customHeight="1" x14ac:dyDescent="0.2">
      <c r="A58" s="175"/>
      <c r="B58" s="178" t="s">
        <v>17</v>
      </c>
      <c r="C58" s="178" t="s">
        <v>5</v>
      </c>
      <c r="D58" s="179"/>
      <c r="E58" s="179"/>
      <c r="F58" s="180" t="s">
        <v>74</v>
      </c>
      <c r="G58" s="180"/>
      <c r="H58" s="180"/>
      <c r="I58" s="180" t="s">
        <v>29</v>
      </c>
      <c r="J58" s="180" t="s">
        <v>0</v>
      </c>
    </row>
    <row r="59" spans="1:10" ht="36.75" customHeight="1" x14ac:dyDescent="0.2">
      <c r="A59" s="176"/>
      <c r="B59" s="181" t="s">
        <v>75</v>
      </c>
      <c r="C59" s="182" t="s">
        <v>76</v>
      </c>
      <c r="D59" s="183"/>
      <c r="E59" s="183"/>
      <c r="F59" s="190" t="s">
        <v>24</v>
      </c>
      <c r="G59" s="191"/>
      <c r="H59" s="191"/>
      <c r="I59" s="191">
        <f>'01 D.1.1 Pol'!G8</f>
        <v>0</v>
      </c>
      <c r="J59" s="187" t="str">
        <f>IF(I85=0,"",I59/I85*100)</f>
        <v/>
      </c>
    </row>
    <row r="60" spans="1:10" ht="36.75" customHeight="1" x14ac:dyDescent="0.2">
      <c r="A60" s="176"/>
      <c r="B60" s="181" t="s">
        <v>77</v>
      </c>
      <c r="C60" s="182" t="s">
        <v>78</v>
      </c>
      <c r="D60" s="183"/>
      <c r="E60" s="183"/>
      <c r="F60" s="190" t="s">
        <v>24</v>
      </c>
      <c r="G60" s="191"/>
      <c r="H60" s="191"/>
      <c r="I60" s="191">
        <f>'01 D.1.1 Pol'!G80</f>
        <v>0</v>
      </c>
      <c r="J60" s="187" t="str">
        <f>IF(I85=0,"",I60/I85*100)</f>
        <v/>
      </c>
    </row>
    <row r="61" spans="1:10" ht="36.75" customHeight="1" x14ac:dyDescent="0.2">
      <c r="A61" s="176"/>
      <c r="B61" s="181" t="s">
        <v>79</v>
      </c>
      <c r="C61" s="182" t="s">
        <v>80</v>
      </c>
      <c r="D61" s="183"/>
      <c r="E61" s="183"/>
      <c r="F61" s="190" t="s">
        <v>24</v>
      </c>
      <c r="G61" s="191"/>
      <c r="H61" s="191"/>
      <c r="I61" s="191">
        <f>'01 D.1.1 Pol'!G253</f>
        <v>0</v>
      </c>
      <c r="J61" s="187" t="str">
        <f>IF(I85=0,"",I61/I85*100)</f>
        <v/>
      </c>
    </row>
    <row r="62" spans="1:10" ht="36.75" customHeight="1" x14ac:dyDescent="0.2">
      <c r="A62" s="176"/>
      <c r="B62" s="181" t="s">
        <v>81</v>
      </c>
      <c r="C62" s="182" t="s">
        <v>82</v>
      </c>
      <c r="D62" s="183"/>
      <c r="E62" s="183"/>
      <c r="F62" s="190" t="s">
        <v>24</v>
      </c>
      <c r="G62" s="191"/>
      <c r="H62" s="191"/>
      <c r="I62" s="191">
        <f>'01 D.1.1 Pol'!G260</f>
        <v>0</v>
      </c>
      <c r="J62" s="187" t="str">
        <f>IF(I85=0,"",I62/I85*100)</f>
        <v/>
      </c>
    </row>
    <row r="63" spans="1:10" ht="36.75" customHeight="1" x14ac:dyDescent="0.2">
      <c r="A63" s="176"/>
      <c r="B63" s="181" t="s">
        <v>83</v>
      </c>
      <c r="C63" s="182" t="s">
        <v>84</v>
      </c>
      <c r="D63" s="183"/>
      <c r="E63" s="183"/>
      <c r="F63" s="190" t="s">
        <v>24</v>
      </c>
      <c r="G63" s="191"/>
      <c r="H63" s="191"/>
      <c r="I63" s="191">
        <f>'01 D.1.1 Pol'!G264</f>
        <v>0</v>
      </c>
      <c r="J63" s="187" t="str">
        <f>IF(I85=0,"",I63/I85*100)</f>
        <v/>
      </c>
    </row>
    <row r="64" spans="1:10" ht="36.75" customHeight="1" x14ac:dyDescent="0.2">
      <c r="A64" s="176"/>
      <c r="B64" s="181" t="s">
        <v>85</v>
      </c>
      <c r="C64" s="182" t="s">
        <v>86</v>
      </c>
      <c r="D64" s="183"/>
      <c r="E64" s="183"/>
      <c r="F64" s="190" t="s">
        <v>24</v>
      </c>
      <c r="G64" s="191"/>
      <c r="H64" s="191"/>
      <c r="I64" s="191">
        <f>'01 D.1.1 Pol'!G279</f>
        <v>0</v>
      </c>
      <c r="J64" s="187" t="str">
        <f>IF(I85=0,"",I64/I85*100)</f>
        <v/>
      </c>
    </row>
    <row r="65" spans="1:10" ht="36.75" customHeight="1" x14ac:dyDescent="0.2">
      <c r="A65" s="176"/>
      <c r="B65" s="181" t="s">
        <v>87</v>
      </c>
      <c r="C65" s="182" t="s">
        <v>88</v>
      </c>
      <c r="D65" s="183"/>
      <c r="E65" s="183"/>
      <c r="F65" s="190" t="s">
        <v>24</v>
      </c>
      <c r="G65" s="191"/>
      <c r="H65" s="191"/>
      <c r="I65" s="191">
        <f>'01 D.1.1 Pol'!G303</f>
        <v>0</v>
      </c>
      <c r="J65" s="187" t="str">
        <f>IF(I85=0,"",I65/I85*100)</f>
        <v/>
      </c>
    </row>
    <row r="66" spans="1:10" ht="36.75" customHeight="1" x14ac:dyDescent="0.2">
      <c r="A66" s="176"/>
      <c r="B66" s="181" t="s">
        <v>89</v>
      </c>
      <c r="C66" s="182" t="s">
        <v>90</v>
      </c>
      <c r="D66" s="183"/>
      <c r="E66" s="183"/>
      <c r="F66" s="190" t="s">
        <v>24</v>
      </c>
      <c r="G66" s="191"/>
      <c r="H66" s="191"/>
      <c r="I66" s="191">
        <f>'01 D.1.1 Pol'!G437</f>
        <v>0</v>
      </c>
      <c r="J66" s="187" t="str">
        <f>IF(I85=0,"",I66/I85*100)</f>
        <v/>
      </c>
    </row>
    <row r="67" spans="1:10" ht="36.75" customHeight="1" x14ac:dyDescent="0.2">
      <c r="A67" s="176"/>
      <c r="B67" s="181" t="s">
        <v>91</v>
      </c>
      <c r="C67" s="182" t="s">
        <v>92</v>
      </c>
      <c r="D67" s="183"/>
      <c r="E67" s="183"/>
      <c r="F67" s="190" t="s">
        <v>25</v>
      </c>
      <c r="G67" s="191"/>
      <c r="H67" s="191"/>
      <c r="I67" s="191">
        <f>'01 D.1.1 Pol'!G443</f>
        <v>0</v>
      </c>
      <c r="J67" s="187" t="str">
        <f>IF(I85=0,"",I67/I85*100)</f>
        <v/>
      </c>
    </row>
    <row r="68" spans="1:10" ht="36.75" customHeight="1" x14ac:dyDescent="0.2">
      <c r="A68" s="176"/>
      <c r="B68" s="181" t="s">
        <v>93</v>
      </c>
      <c r="C68" s="182" t="s">
        <v>94</v>
      </c>
      <c r="D68" s="183"/>
      <c r="E68" s="183"/>
      <c r="F68" s="190" t="s">
        <v>25</v>
      </c>
      <c r="G68" s="191"/>
      <c r="H68" s="191"/>
      <c r="I68" s="191">
        <f>'01 D.1.1 Pol'!G484</f>
        <v>0</v>
      </c>
      <c r="J68" s="187" t="str">
        <f>IF(I85=0,"",I68/I85*100)</f>
        <v/>
      </c>
    </row>
    <row r="69" spans="1:10" ht="36.75" customHeight="1" x14ac:dyDescent="0.2">
      <c r="A69" s="176"/>
      <c r="B69" s="181" t="s">
        <v>95</v>
      </c>
      <c r="C69" s="182" t="s">
        <v>96</v>
      </c>
      <c r="D69" s="183"/>
      <c r="E69" s="183"/>
      <c r="F69" s="190" t="s">
        <v>25</v>
      </c>
      <c r="G69" s="191"/>
      <c r="H69" s="191"/>
      <c r="I69" s="191">
        <f>'01 D.1.1 Pol'!G503</f>
        <v>0</v>
      </c>
      <c r="J69" s="187" t="str">
        <f>IF(I85=0,"",I69/I85*100)</f>
        <v/>
      </c>
    </row>
    <row r="70" spans="1:10" ht="36.75" customHeight="1" x14ac:dyDescent="0.2">
      <c r="A70" s="176"/>
      <c r="B70" s="181" t="s">
        <v>97</v>
      </c>
      <c r="C70" s="182" t="s">
        <v>98</v>
      </c>
      <c r="D70" s="183"/>
      <c r="E70" s="183"/>
      <c r="F70" s="190" t="s">
        <v>25</v>
      </c>
      <c r="G70" s="191"/>
      <c r="H70" s="191"/>
      <c r="I70" s="191">
        <f>'01 D.1.1 Pol'!G518</f>
        <v>0</v>
      </c>
      <c r="J70" s="187" t="str">
        <f>IF(I85=0,"",I70/I85*100)</f>
        <v/>
      </c>
    </row>
    <row r="71" spans="1:10" ht="36.75" customHeight="1" x14ac:dyDescent="0.2">
      <c r="A71" s="176"/>
      <c r="B71" s="181" t="s">
        <v>99</v>
      </c>
      <c r="C71" s="182" t="s">
        <v>100</v>
      </c>
      <c r="D71" s="183"/>
      <c r="E71" s="183"/>
      <c r="F71" s="190" t="s">
        <v>25</v>
      </c>
      <c r="G71" s="191"/>
      <c r="H71" s="191"/>
      <c r="I71" s="191">
        <f>'01 D.1.1 Pol'!G566</f>
        <v>0</v>
      </c>
      <c r="J71" s="187" t="str">
        <f>IF(I85=0,"",I71/I85*100)</f>
        <v/>
      </c>
    </row>
    <row r="72" spans="1:10" ht="36.75" customHeight="1" x14ac:dyDescent="0.2">
      <c r="A72" s="176"/>
      <c r="B72" s="181" t="s">
        <v>101</v>
      </c>
      <c r="C72" s="182" t="s">
        <v>102</v>
      </c>
      <c r="D72" s="183"/>
      <c r="E72" s="183"/>
      <c r="F72" s="190" t="s">
        <v>25</v>
      </c>
      <c r="G72" s="191"/>
      <c r="H72" s="191"/>
      <c r="I72" s="191">
        <f>'01 D.1.1 Pol'!G601</f>
        <v>0</v>
      </c>
      <c r="J72" s="187" t="str">
        <f>IF(I85=0,"",I72/I85*100)</f>
        <v/>
      </c>
    </row>
    <row r="73" spans="1:10" ht="36.75" customHeight="1" x14ac:dyDescent="0.2">
      <c r="A73" s="176"/>
      <c r="B73" s="181" t="s">
        <v>103</v>
      </c>
      <c r="C73" s="182" t="s">
        <v>104</v>
      </c>
      <c r="D73" s="183"/>
      <c r="E73" s="183"/>
      <c r="F73" s="190" t="s">
        <v>25</v>
      </c>
      <c r="G73" s="191"/>
      <c r="H73" s="191"/>
      <c r="I73" s="191">
        <f>'01 D.1.1 Pol'!G687</f>
        <v>0</v>
      </c>
      <c r="J73" s="187" t="str">
        <f>IF(I85=0,"",I73/I85*100)</f>
        <v/>
      </c>
    </row>
    <row r="74" spans="1:10" ht="36.75" customHeight="1" x14ac:dyDescent="0.2">
      <c r="A74" s="176"/>
      <c r="B74" s="181" t="s">
        <v>105</v>
      </c>
      <c r="C74" s="182" t="s">
        <v>106</v>
      </c>
      <c r="D74" s="183"/>
      <c r="E74" s="183"/>
      <c r="F74" s="190" t="s">
        <v>25</v>
      </c>
      <c r="G74" s="191"/>
      <c r="H74" s="191"/>
      <c r="I74" s="191">
        <f>'01 D.1.1 Pol'!G703</f>
        <v>0</v>
      </c>
      <c r="J74" s="187" t="str">
        <f>IF(I85=0,"",I74/I85*100)</f>
        <v/>
      </c>
    </row>
    <row r="75" spans="1:10" ht="36.75" customHeight="1" x14ac:dyDescent="0.2">
      <c r="A75" s="176"/>
      <c r="B75" s="181" t="s">
        <v>107</v>
      </c>
      <c r="C75" s="182" t="s">
        <v>108</v>
      </c>
      <c r="D75" s="183"/>
      <c r="E75" s="183"/>
      <c r="F75" s="190" t="s">
        <v>25</v>
      </c>
      <c r="G75" s="191"/>
      <c r="H75" s="191"/>
      <c r="I75" s="191">
        <f>'01 D.1.1 Pol'!G732</f>
        <v>0</v>
      </c>
      <c r="J75" s="187" t="str">
        <f>IF(I85=0,"",I75/I85*100)</f>
        <v/>
      </c>
    </row>
    <row r="76" spans="1:10" ht="36.75" customHeight="1" x14ac:dyDescent="0.2">
      <c r="A76" s="176"/>
      <c r="B76" s="181" t="s">
        <v>54</v>
      </c>
      <c r="C76" s="182" t="s">
        <v>109</v>
      </c>
      <c r="D76" s="183"/>
      <c r="E76" s="183"/>
      <c r="F76" s="190" t="s">
        <v>26</v>
      </c>
      <c r="G76" s="191"/>
      <c r="H76" s="191"/>
      <c r="I76" s="191">
        <f>'01 D.1.4.1 Pol'!G8</f>
        <v>0</v>
      </c>
      <c r="J76" s="187" t="str">
        <f>IF(I85=0,"",I76/I85*100)</f>
        <v/>
      </c>
    </row>
    <row r="77" spans="1:10" ht="36.75" customHeight="1" x14ac:dyDescent="0.2">
      <c r="A77" s="176"/>
      <c r="B77" s="181" t="s">
        <v>110</v>
      </c>
      <c r="C77" s="182" t="s">
        <v>111</v>
      </c>
      <c r="D77" s="183"/>
      <c r="E77" s="183"/>
      <c r="F77" s="190" t="s">
        <v>26</v>
      </c>
      <c r="G77" s="191"/>
      <c r="H77" s="191"/>
      <c r="I77" s="191">
        <f>'01 D.1.4.1 Pol'!G16</f>
        <v>0</v>
      </c>
      <c r="J77" s="187" t="str">
        <f>IF(I85=0,"",I77/I85*100)</f>
        <v/>
      </c>
    </row>
    <row r="78" spans="1:10" ht="36.75" customHeight="1" x14ac:dyDescent="0.2">
      <c r="A78" s="176"/>
      <c r="B78" s="181" t="s">
        <v>112</v>
      </c>
      <c r="C78" s="182" t="s">
        <v>113</v>
      </c>
      <c r="D78" s="183"/>
      <c r="E78" s="183"/>
      <c r="F78" s="190" t="s">
        <v>26</v>
      </c>
      <c r="G78" s="191"/>
      <c r="H78" s="191"/>
      <c r="I78" s="191">
        <f>'01 D.1.4.1 Pol'!G18</f>
        <v>0</v>
      </c>
      <c r="J78" s="187" t="str">
        <f>IF(I85=0,"",I78/I85*100)</f>
        <v/>
      </c>
    </row>
    <row r="79" spans="1:10" ht="36.75" customHeight="1" x14ac:dyDescent="0.2">
      <c r="A79" s="176"/>
      <c r="B79" s="181" t="s">
        <v>114</v>
      </c>
      <c r="C79" s="182" t="s">
        <v>115</v>
      </c>
      <c r="D79" s="183"/>
      <c r="E79" s="183"/>
      <c r="F79" s="190" t="s">
        <v>26</v>
      </c>
      <c r="G79" s="191"/>
      <c r="H79" s="191"/>
      <c r="I79" s="191">
        <f>'01 D.1.4.1 Pol'!G20</f>
        <v>0</v>
      </c>
      <c r="J79" s="187" t="str">
        <f>IF(I85=0,"",I79/I85*100)</f>
        <v/>
      </c>
    </row>
    <row r="80" spans="1:10" ht="36.75" customHeight="1" x14ac:dyDescent="0.2">
      <c r="A80" s="176"/>
      <c r="B80" s="181" t="s">
        <v>116</v>
      </c>
      <c r="C80" s="182" t="s">
        <v>117</v>
      </c>
      <c r="D80" s="183"/>
      <c r="E80" s="183"/>
      <c r="F80" s="190" t="s">
        <v>26</v>
      </c>
      <c r="G80" s="191"/>
      <c r="H80" s="191"/>
      <c r="I80" s="191">
        <f>'01 D.1.4.1 Pol'!G22</f>
        <v>0</v>
      </c>
      <c r="J80" s="187" t="str">
        <f>IF(I85=0,"",I80/I85*100)</f>
        <v/>
      </c>
    </row>
    <row r="81" spans="1:10" ht="36.75" customHeight="1" x14ac:dyDescent="0.2">
      <c r="A81" s="176"/>
      <c r="B81" s="181" t="s">
        <v>118</v>
      </c>
      <c r="C81" s="182" t="s">
        <v>119</v>
      </c>
      <c r="D81" s="183"/>
      <c r="E81" s="183"/>
      <c r="F81" s="190" t="s">
        <v>26</v>
      </c>
      <c r="G81" s="191"/>
      <c r="H81" s="191"/>
      <c r="I81" s="191">
        <f>'01 D.1.4.1 Pol'!G26</f>
        <v>0</v>
      </c>
      <c r="J81" s="187" t="str">
        <f>IF(I85=0,"",I81/I85*100)</f>
        <v/>
      </c>
    </row>
    <row r="82" spans="1:10" ht="36.75" customHeight="1" x14ac:dyDescent="0.2">
      <c r="A82" s="176"/>
      <c r="B82" s="181" t="s">
        <v>120</v>
      </c>
      <c r="C82" s="182" t="s">
        <v>121</v>
      </c>
      <c r="D82" s="183"/>
      <c r="E82" s="183"/>
      <c r="F82" s="190" t="s">
        <v>122</v>
      </c>
      <c r="G82" s="191"/>
      <c r="H82" s="191"/>
      <c r="I82" s="191">
        <f>'01 D.1.1 Pol'!G767</f>
        <v>0</v>
      </c>
      <c r="J82" s="187" t="str">
        <f>IF(I85=0,"",I82/I85*100)</f>
        <v/>
      </c>
    </row>
    <row r="83" spans="1:10" ht="36.75" customHeight="1" x14ac:dyDescent="0.2">
      <c r="A83" s="176"/>
      <c r="B83" s="181" t="s">
        <v>123</v>
      </c>
      <c r="C83" s="182" t="s">
        <v>27</v>
      </c>
      <c r="D83" s="183"/>
      <c r="E83" s="183"/>
      <c r="F83" s="190" t="s">
        <v>123</v>
      </c>
      <c r="G83" s="191"/>
      <c r="H83" s="191"/>
      <c r="I83" s="191">
        <f>'099 01 Naklady'!G8</f>
        <v>0</v>
      </c>
      <c r="J83" s="187" t="str">
        <f>IF(I85=0,"",I83/I85*100)</f>
        <v/>
      </c>
    </row>
    <row r="84" spans="1:10" ht="36.75" customHeight="1" x14ac:dyDescent="0.2">
      <c r="A84" s="176"/>
      <c r="B84" s="181" t="s">
        <v>124</v>
      </c>
      <c r="C84" s="182" t="s">
        <v>28</v>
      </c>
      <c r="D84" s="183"/>
      <c r="E84" s="183"/>
      <c r="F84" s="190" t="s">
        <v>124</v>
      </c>
      <c r="G84" s="191"/>
      <c r="H84" s="191"/>
      <c r="I84" s="191">
        <f>'099 01 Naklady'!G17</f>
        <v>0</v>
      </c>
      <c r="J84" s="187" t="str">
        <f>IF(I85=0,"",I84/I85*100)</f>
        <v/>
      </c>
    </row>
    <row r="85" spans="1:10" ht="25.5" customHeight="1" x14ac:dyDescent="0.2">
      <c r="A85" s="177"/>
      <c r="B85" s="184" t="s">
        <v>1</v>
      </c>
      <c r="C85" s="185"/>
      <c r="D85" s="186"/>
      <c r="E85" s="186"/>
      <c r="F85" s="192"/>
      <c r="G85" s="193"/>
      <c r="H85" s="193"/>
      <c r="I85" s="193">
        <f>SUM(I59:I84)</f>
        <v>0</v>
      </c>
      <c r="J85" s="188">
        <f>SUM(J59:J84)</f>
        <v>0</v>
      </c>
    </row>
    <row r="86" spans="1:10" x14ac:dyDescent="0.2">
      <c r="F86" s="133"/>
      <c r="G86" s="133"/>
      <c r="H86" s="133"/>
      <c r="I86" s="133"/>
      <c r="J86" s="189"/>
    </row>
    <row r="87" spans="1:10" x14ac:dyDescent="0.2">
      <c r="F87" s="133"/>
      <c r="G87" s="133"/>
      <c r="H87" s="133"/>
      <c r="I87" s="133"/>
      <c r="J87" s="189"/>
    </row>
    <row r="88" spans="1:10" x14ac:dyDescent="0.2">
      <c r="F88" s="133"/>
      <c r="G88" s="133"/>
      <c r="H88" s="133"/>
      <c r="I88" s="133"/>
      <c r="J88" s="189"/>
    </row>
  </sheetData>
  <sheetProtection algorithmName="SHA-512" hashValue="YJ7P23UF+67pLrKtBR8mXbYKcL8lihcOkZu7m9OQ4UzDhuRw1dMAX8wRWrrQaAXy7zwGGXU/JHsvlcz9ZMvYqg==" saltValue="gaT+bV2r3WL2Hkcjz0lpw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C81:E81"/>
    <mergeCell ref="C82:E82"/>
    <mergeCell ref="C83:E83"/>
    <mergeCell ref="C84:E84"/>
    <mergeCell ref="D14:G14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44:E44"/>
    <mergeCell ref="C45:E45"/>
    <mergeCell ref="B46:E46"/>
    <mergeCell ref="C59:E59"/>
    <mergeCell ref="C60:E6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2" t="s">
        <v>6</v>
      </c>
      <c r="B1" s="102"/>
      <c r="C1" s="103"/>
      <c r="D1" s="102"/>
      <c r="E1" s="102"/>
      <c r="F1" s="102"/>
      <c r="G1" s="102"/>
    </row>
    <row r="2" spans="1:7" ht="24.95" customHeight="1" x14ac:dyDescent="0.2">
      <c r="A2" s="50" t="s">
        <v>7</v>
      </c>
      <c r="B2" s="49"/>
      <c r="C2" s="104"/>
      <c r="D2" s="104"/>
      <c r="E2" s="104"/>
      <c r="F2" s="104"/>
      <c r="G2" s="105"/>
    </row>
    <row r="3" spans="1:7" ht="24.95" customHeight="1" x14ac:dyDescent="0.2">
      <c r="A3" s="50" t="s">
        <v>8</v>
      </c>
      <c r="B3" s="49"/>
      <c r="C3" s="104"/>
      <c r="D3" s="104"/>
      <c r="E3" s="104"/>
      <c r="F3" s="104"/>
      <c r="G3" s="105"/>
    </row>
    <row r="4" spans="1:7" ht="24.95" customHeight="1" x14ac:dyDescent="0.2">
      <c r="A4" s="50" t="s">
        <v>9</v>
      </c>
      <c r="B4" s="49"/>
      <c r="C4" s="104"/>
      <c r="D4" s="104"/>
      <c r="E4" s="104"/>
      <c r="F4" s="104"/>
      <c r="G4" s="105"/>
    </row>
    <row r="5" spans="1:7" x14ac:dyDescent="0.2">
      <c r="B5" s="4"/>
      <c r="C5" s="5"/>
      <c r="D5" s="6"/>
    </row>
  </sheetData>
  <sheetProtection algorithmName="SHA-512" hashValue="jDQpxbrPoWZTqONRazpmxsqa0ajjzFrfwKjmya2VY+iXHZZAFH41tVIW3lJgc7UEOCyErrP0X7xFpowx3sO+5Q==" saltValue="ERtGoe8xphUefZdiObU59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5BA24-E369-448D-920D-2C39596D050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125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127</v>
      </c>
    </row>
    <row r="3" spans="1:60" ht="24.95" customHeight="1" x14ac:dyDescent="0.2">
      <c r="A3" s="196" t="s">
        <v>8</v>
      </c>
      <c r="B3" s="49" t="s">
        <v>128</v>
      </c>
      <c r="C3" s="199" t="s">
        <v>53</v>
      </c>
      <c r="D3" s="197"/>
      <c r="E3" s="197"/>
      <c r="F3" s="197"/>
      <c r="G3" s="198"/>
      <c r="AC3" s="174" t="s">
        <v>129</v>
      </c>
      <c r="AG3" t="s">
        <v>130</v>
      </c>
    </row>
    <row r="4" spans="1:60" ht="24.95" customHeight="1" x14ac:dyDescent="0.2">
      <c r="A4" s="200" t="s">
        <v>9</v>
      </c>
      <c r="B4" s="201" t="s">
        <v>54</v>
      </c>
      <c r="C4" s="202" t="s">
        <v>55</v>
      </c>
      <c r="D4" s="203"/>
      <c r="E4" s="203"/>
      <c r="F4" s="203"/>
      <c r="G4" s="204"/>
      <c r="AG4" t="s">
        <v>131</v>
      </c>
    </row>
    <row r="5" spans="1:60" x14ac:dyDescent="0.2">
      <c r="D5" s="10"/>
    </row>
    <row r="6" spans="1:60" ht="38.25" x14ac:dyDescent="0.2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  <c r="Y6" s="209" t="s">
        <v>153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2" t="s">
        <v>154</v>
      </c>
      <c r="B8" s="223" t="s">
        <v>123</v>
      </c>
      <c r="C8" s="245" t="s">
        <v>27</v>
      </c>
      <c r="D8" s="224"/>
      <c r="E8" s="225"/>
      <c r="F8" s="226"/>
      <c r="G8" s="226">
        <f>SUMIF(AG9:AG16,"&lt;&gt;NOR",G9:G16)</f>
        <v>0</v>
      </c>
      <c r="H8" s="226"/>
      <c r="I8" s="226">
        <f>SUM(I9:I16)</f>
        <v>0</v>
      </c>
      <c r="J8" s="226"/>
      <c r="K8" s="226">
        <f>SUM(K9:K16)</f>
        <v>0</v>
      </c>
      <c r="L8" s="226"/>
      <c r="M8" s="226">
        <f>SUM(M9:M16)</f>
        <v>0</v>
      </c>
      <c r="N8" s="225"/>
      <c r="O8" s="225">
        <f>SUM(O9:O16)</f>
        <v>0</v>
      </c>
      <c r="P8" s="225"/>
      <c r="Q8" s="225">
        <f>SUM(Q9:Q16)</f>
        <v>0</v>
      </c>
      <c r="R8" s="226"/>
      <c r="S8" s="226"/>
      <c r="T8" s="227"/>
      <c r="U8" s="221"/>
      <c r="V8" s="221">
        <f>SUM(V9:V16)</f>
        <v>0</v>
      </c>
      <c r="W8" s="221"/>
      <c r="X8" s="221"/>
      <c r="Y8" s="221"/>
      <c r="AG8" t="s">
        <v>155</v>
      </c>
    </row>
    <row r="9" spans="1:60" outlineLevel="1" x14ac:dyDescent="0.2">
      <c r="A9" s="229">
        <v>1</v>
      </c>
      <c r="B9" s="230" t="s">
        <v>156</v>
      </c>
      <c r="C9" s="246" t="s">
        <v>157</v>
      </c>
      <c r="D9" s="231" t="s">
        <v>158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4"/>
      <c r="S9" s="234" t="s">
        <v>159</v>
      </c>
      <c r="T9" s="235" t="s">
        <v>160</v>
      </c>
      <c r="U9" s="220">
        <v>0</v>
      </c>
      <c r="V9" s="220">
        <f>ROUND(E9*U9,2)</f>
        <v>0</v>
      </c>
      <c r="W9" s="220"/>
      <c r="X9" s="220" t="s">
        <v>161</v>
      </c>
      <c r="Y9" s="220" t="s">
        <v>162</v>
      </c>
      <c r="Z9" s="210"/>
      <c r="AA9" s="210"/>
      <c r="AB9" s="210"/>
      <c r="AC9" s="210"/>
      <c r="AD9" s="210"/>
      <c r="AE9" s="210"/>
      <c r="AF9" s="210"/>
      <c r="AG9" s="210" t="s">
        <v>163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47" t="s">
        <v>164</v>
      </c>
      <c r="D10" s="237"/>
      <c r="E10" s="237"/>
      <c r="F10" s="237"/>
      <c r="G10" s="237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165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6" t="str">
        <f>C10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9">
        <v>2</v>
      </c>
      <c r="B11" s="230" t="s">
        <v>166</v>
      </c>
      <c r="C11" s="246" t="s">
        <v>167</v>
      </c>
      <c r="D11" s="231" t="s">
        <v>158</v>
      </c>
      <c r="E11" s="232">
        <v>1</v>
      </c>
      <c r="F11" s="233"/>
      <c r="G11" s="234">
        <f>ROUND(E11*F11,2)</f>
        <v>0</v>
      </c>
      <c r="H11" s="233"/>
      <c r="I11" s="234">
        <f>ROUND(E11*H11,2)</f>
        <v>0</v>
      </c>
      <c r="J11" s="233"/>
      <c r="K11" s="234">
        <f>ROUND(E11*J11,2)</f>
        <v>0</v>
      </c>
      <c r="L11" s="234">
        <v>21</v>
      </c>
      <c r="M11" s="234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4"/>
      <c r="S11" s="234" t="s">
        <v>159</v>
      </c>
      <c r="T11" s="235" t="s">
        <v>160</v>
      </c>
      <c r="U11" s="220">
        <v>0</v>
      </c>
      <c r="V11" s="220">
        <f>ROUND(E11*U11,2)</f>
        <v>0</v>
      </c>
      <c r="W11" s="220"/>
      <c r="X11" s="220" t="s">
        <v>161</v>
      </c>
      <c r="Y11" s="220" t="s">
        <v>162</v>
      </c>
      <c r="Z11" s="210"/>
      <c r="AA11" s="210"/>
      <c r="AB11" s="210"/>
      <c r="AC11" s="210"/>
      <c r="AD11" s="210"/>
      <c r="AE11" s="210"/>
      <c r="AF11" s="210"/>
      <c r="AG11" s="210" t="s">
        <v>163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47" t="s">
        <v>168</v>
      </c>
      <c r="D12" s="237"/>
      <c r="E12" s="237"/>
      <c r="F12" s="237"/>
      <c r="G12" s="237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165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36" t="str">
        <f>C12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9">
        <v>3</v>
      </c>
      <c r="B13" s="230" t="s">
        <v>169</v>
      </c>
      <c r="C13" s="246" t="s">
        <v>170</v>
      </c>
      <c r="D13" s="231" t="s">
        <v>158</v>
      </c>
      <c r="E13" s="232">
        <v>1</v>
      </c>
      <c r="F13" s="233"/>
      <c r="G13" s="234">
        <f>ROUND(E13*F13,2)</f>
        <v>0</v>
      </c>
      <c r="H13" s="233"/>
      <c r="I13" s="234">
        <f>ROUND(E13*H13,2)</f>
        <v>0</v>
      </c>
      <c r="J13" s="233"/>
      <c r="K13" s="234">
        <f>ROUND(E13*J13,2)</f>
        <v>0</v>
      </c>
      <c r="L13" s="234">
        <v>21</v>
      </c>
      <c r="M13" s="234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4"/>
      <c r="S13" s="234" t="s">
        <v>159</v>
      </c>
      <c r="T13" s="235" t="s">
        <v>160</v>
      </c>
      <c r="U13" s="220">
        <v>0</v>
      </c>
      <c r="V13" s="220">
        <f>ROUND(E13*U13,2)</f>
        <v>0</v>
      </c>
      <c r="W13" s="220"/>
      <c r="X13" s="220" t="s">
        <v>161</v>
      </c>
      <c r="Y13" s="220" t="s">
        <v>162</v>
      </c>
      <c r="Z13" s="210"/>
      <c r="AA13" s="210"/>
      <c r="AB13" s="210"/>
      <c r="AC13" s="210"/>
      <c r="AD13" s="210"/>
      <c r="AE13" s="210"/>
      <c r="AF13" s="210"/>
      <c r="AG13" s="210" t="s">
        <v>163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2" x14ac:dyDescent="0.2">
      <c r="A14" s="217"/>
      <c r="B14" s="218"/>
      <c r="C14" s="247" t="s">
        <v>171</v>
      </c>
      <c r="D14" s="237"/>
      <c r="E14" s="237"/>
      <c r="F14" s="237"/>
      <c r="G14" s="237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165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6" t="str">
        <f>C14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9">
        <v>4</v>
      </c>
      <c r="B15" s="230" t="s">
        <v>172</v>
      </c>
      <c r="C15" s="246" t="s">
        <v>173</v>
      </c>
      <c r="D15" s="231" t="s">
        <v>158</v>
      </c>
      <c r="E15" s="232">
        <v>1</v>
      </c>
      <c r="F15" s="233"/>
      <c r="G15" s="234">
        <f>ROUND(E15*F15,2)</f>
        <v>0</v>
      </c>
      <c r="H15" s="233"/>
      <c r="I15" s="234">
        <f>ROUND(E15*H15,2)</f>
        <v>0</v>
      </c>
      <c r="J15" s="233"/>
      <c r="K15" s="234">
        <f>ROUND(E15*J15,2)</f>
        <v>0</v>
      </c>
      <c r="L15" s="234">
        <v>21</v>
      </c>
      <c r="M15" s="234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4"/>
      <c r="S15" s="234" t="s">
        <v>159</v>
      </c>
      <c r="T15" s="235" t="s">
        <v>160</v>
      </c>
      <c r="U15" s="220">
        <v>0</v>
      </c>
      <c r="V15" s="220">
        <f>ROUND(E15*U15,2)</f>
        <v>0</v>
      </c>
      <c r="W15" s="220"/>
      <c r="X15" s="220" t="s">
        <v>161</v>
      </c>
      <c r="Y15" s="220" t="s">
        <v>162</v>
      </c>
      <c r="Z15" s="210"/>
      <c r="AA15" s="210"/>
      <c r="AB15" s="210"/>
      <c r="AC15" s="210"/>
      <c r="AD15" s="210"/>
      <c r="AE15" s="210"/>
      <c r="AF15" s="210"/>
      <c r="AG15" s="210" t="s">
        <v>163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7" t="s">
        <v>174</v>
      </c>
      <c r="D16" s="237"/>
      <c r="E16" s="237"/>
      <c r="F16" s="237"/>
      <c r="G16" s="237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165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2" t="s">
        <v>154</v>
      </c>
      <c r="B17" s="223" t="s">
        <v>124</v>
      </c>
      <c r="C17" s="245" t="s">
        <v>28</v>
      </c>
      <c r="D17" s="224"/>
      <c r="E17" s="225"/>
      <c r="F17" s="226"/>
      <c r="G17" s="226">
        <f>SUMIF(AG18:AG23,"&lt;&gt;NOR",G18:G23)</f>
        <v>0</v>
      </c>
      <c r="H17" s="226"/>
      <c r="I17" s="226">
        <f>SUM(I18:I23)</f>
        <v>0</v>
      </c>
      <c r="J17" s="226"/>
      <c r="K17" s="226">
        <f>SUM(K18:K23)</f>
        <v>0</v>
      </c>
      <c r="L17" s="226"/>
      <c r="M17" s="226">
        <f>SUM(M18:M23)</f>
        <v>0</v>
      </c>
      <c r="N17" s="225"/>
      <c r="O17" s="225">
        <f>SUM(O18:O23)</f>
        <v>0</v>
      </c>
      <c r="P17" s="225"/>
      <c r="Q17" s="225">
        <f>SUM(Q18:Q23)</f>
        <v>0</v>
      </c>
      <c r="R17" s="226"/>
      <c r="S17" s="226"/>
      <c r="T17" s="227"/>
      <c r="U17" s="221"/>
      <c r="V17" s="221">
        <f>SUM(V18:V23)</f>
        <v>0</v>
      </c>
      <c r="W17" s="221"/>
      <c r="X17" s="221"/>
      <c r="Y17" s="221"/>
      <c r="AG17" t="s">
        <v>155</v>
      </c>
    </row>
    <row r="18" spans="1:60" outlineLevel="1" x14ac:dyDescent="0.2">
      <c r="A18" s="229">
        <v>5</v>
      </c>
      <c r="B18" s="230" t="s">
        <v>175</v>
      </c>
      <c r="C18" s="246" t="s">
        <v>176</v>
      </c>
      <c r="D18" s="231" t="s">
        <v>158</v>
      </c>
      <c r="E18" s="232">
        <v>1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4"/>
      <c r="S18" s="234" t="s">
        <v>159</v>
      </c>
      <c r="T18" s="235" t="s">
        <v>160</v>
      </c>
      <c r="U18" s="220">
        <v>0</v>
      </c>
      <c r="V18" s="220">
        <f>ROUND(E18*U18,2)</f>
        <v>0</v>
      </c>
      <c r="W18" s="220"/>
      <c r="X18" s="220" t="s">
        <v>161</v>
      </c>
      <c r="Y18" s="220" t="s">
        <v>162</v>
      </c>
      <c r="Z18" s="210"/>
      <c r="AA18" s="210"/>
      <c r="AB18" s="210"/>
      <c r="AC18" s="210"/>
      <c r="AD18" s="210"/>
      <c r="AE18" s="210"/>
      <c r="AF18" s="210"/>
      <c r="AG18" s="210" t="s">
        <v>177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2" x14ac:dyDescent="0.2">
      <c r="A19" s="217"/>
      <c r="B19" s="218"/>
      <c r="C19" s="247" t="s">
        <v>178</v>
      </c>
      <c r="D19" s="237"/>
      <c r="E19" s="237"/>
      <c r="F19" s="237"/>
      <c r="G19" s="237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165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6" t="str">
        <f>C19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9">
        <v>6</v>
      </c>
      <c r="B20" s="230" t="s">
        <v>179</v>
      </c>
      <c r="C20" s="246" t="s">
        <v>180</v>
      </c>
      <c r="D20" s="231" t="s">
        <v>158</v>
      </c>
      <c r="E20" s="232">
        <v>1</v>
      </c>
      <c r="F20" s="233"/>
      <c r="G20" s="234">
        <f>ROUND(E20*F20,2)</f>
        <v>0</v>
      </c>
      <c r="H20" s="233"/>
      <c r="I20" s="234">
        <f>ROUND(E20*H20,2)</f>
        <v>0</v>
      </c>
      <c r="J20" s="233"/>
      <c r="K20" s="234">
        <f>ROUND(E20*J20,2)</f>
        <v>0</v>
      </c>
      <c r="L20" s="234">
        <v>21</v>
      </c>
      <c r="M20" s="234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4"/>
      <c r="S20" s="234" t="s">
        <v>159</v>
      </c>
      <c r="T20" s="235" t="s">
        <v>160</v>
      </c>
      <c r="U20" s="220">
        <v>0</v>
      </c>
      <c r="V20" s="220">
        <f>ROUND(E20*U20,2)</f>
        <v>0</v>
      </c>
      <c r="W20" s="220"/>
      <c r="X20" s="220" t="s">
        <v>161</v>
      </c>
      <c r="Y20" s="220" t="s">
        <v>162</v>
      </c>
      <c r="Z20" s="210"/>
      <c r="AA20" s="210"/>
      <c r="AB20" s="210"/>
      <c r="AC20" s="210"/>
      <c r="AD20" s="210"/>
      <c r="AE20" s="210"/>
      <c r="AF20" s="210"/>
      <c r="AG20" s="210" t="s">
        <v>177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7" t="s">
        <v>181</v>
      </c>
      <c r="D21" s="237"/>
      <c r="E21" s="237"/>
      <c r="F21" s="237"/>
      <c r="G21" s="237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165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6" t="str">
        <f>C21</f>
        <v>Náklady na vyhotovení dokumentace skutečného provedení stavby a její předání objednateli v požadované formě a požadovaném počtu.</v>
      </c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8">
        <v>7</v>
      </c>
      <c r="B22" s="239" t="s">
        <v>182</v>
      </c>
      <c r="C22" s="248" t="s">
        <v>183</v>
      </c>
      <c r="D22" s="240" t="s">
        <v>184</v>
      </c>
      <c r="E22" s="241">
        <v>1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185</v>
      </c>
      <c r="T22" s="244" t="s">
        <v>160</v>
      </c>
      <c r="U22" s="220">
        <v>0</v>
      </c>
      <c r="V22" s="220">
        <f>ROUND(E22*U22,2)</f>
        <v>0</v>
      </c>
      <c r="W22" s="220"/>
      <c r="X22" s="220" t="s">
        <v>161</v>
      </c>
      <c r="Y22" s="220" t="s">
        <v>162</v>
      </c>
      <c r="Z22" s="210"/>
      <c r="AA22" s="210"/>
      <c r="AB22" s="210"/>
      <c r="AC22" s="210"/>
      <c r="AD22" s="210"/>
      <c r="AE22" s="210"/>
      <c r="AF22" s="210"/>
      <c r="AG22" s="210" t="s">
        <v>177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9">
        <v>8</v>
      </c>
      <c r="B23" s="230" t="s">
        <v>186</v>
      </c>
      <c r="C23" s="246" t="s">
        <v>187</v>
      </c>
      <c r="D23" s="231" t="s">
        <v>184</v>
      </c>
      <c r="E23" s="232">
        <v>1</v>
      </c>
      <c r="F23" s="233"/>
      <c r="G23" s="234">
        <f>ROUND(E23*F23,2)</f>
        <v>0</v>
      </c>
      <c r="H23" s="233"/>
      <c r="I23" s="234">
        <f>ROUND(E23*H23,2)</f>
        <v>0</v>
      </c>
      <c r="J23" s="233"/>
      <c r="K23" s="234">
        <f>ROUND(E23*J23,2)</f>
        <v>0</v>
      </c>
      <c r="L23" s="234">
        <v>21</v>
      </c>
      <c r="M23" s="234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4"/>
      <c r="S23" s="234" t="s">
        <v>185</v>
      </c>
      <c r="T23" s="235" t="s">
        <v>160</v>
      </c>
      <c r="U23" s="220">
        <v>0</v>
      </c>
      <c r="V23" s="220">
        <f>ROUND(E23*U23,2)</f>
        <v>0</v>
      </c>
      <c r="W23" s="220"/>
      <c r="X23" s="220" t="s">
        <v>161</v>
      </c>
      <c r="Y23" s="220" t="s">
        <v>162</v>
      </c>
      <c r="Z23" s="210"/>
      <c r="AA23" s="210"/>
      <c r="AB23" s="210"/>
      <c r="AC23" s="210"/>
      <c r="AD23" s="210"/>
      <c r="AE23" s="210"/>
      <c r="AF23" s="210"/>
      <c r="AG23" s="210" t="s">
        <v>177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3"/>
      <c r="B24" s="4"/>
      <c r="C24" s="249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E24">
        <v>15</v>
      </c>
      <c r="AF24">
        <v>21</v>
      </c>
      <c r="AG24" t="s">
        <v>140</v>
      </c>
    </row>
    <row r="25" spans="1:60" x14ac:dyDescent="0.2">
      <c r="A25" s="213"/>
      <c r="B25" s="214" t="s">
        <v>29</v>
      </c>
      <c r="C25" s="250"/>
      <c r="D25" s="215"/>
      <c r="E25" s="216"/>
      <c r="F25" s="216"/>
      <c r="G25" s="228">
        <f>G8+G17</f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f>SUMIF(L7:L23,AE24,G7:G23)</f>
        <v>0</v>
      </c>
      <c r="AF25">
        <f>SUMIF(L7:L23,AF24,G7:G23)</f>
        <v>0</v>
      </c>
      <c r="AG25" t="s">
        <v>188</v>
      </c>
    </row>
    <row r="26" spans="1:60" x14ac:dyDescent="0.2">
      <c r="C26" s="251"/>
      <c r="D26" s="10"/>
      <c r="AG26" t="s">
        <v>189</v>
      </c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iLmMY8peuRxJXWvZEc9C5uHsH0gDciUNdCuvnbnkg/3NieNSO3IiJp0ZzCnBCRadRMG97UDFqsrfGH5hXBPtA==" saltValue="Ng1lgeGBpTm0AmRyE+VkLg==" spinCount="100000" sheet="1" formatRows="0"/>
  <mergeCells count="10">
    <mergeCell ref="C14:G14"/>
    <mergeCell ref="C16:G16"/>
    <mergeCell ref="C19:G19"/>
    <mergeCell ref="C21:G2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FDCC-0E58-4E87-92EF-78F908A1100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190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127</v>
      </c>
    </row>
    <row r="3" spans="1:60" ht="24.95" customHeight="1" x14ac:dyDescent="0.2">
      <c r="A3" s="196" t="s">
        <v>8</v>
      </c>
      <c r="B3" s="49" t="s">
        <v>54</v>
      </c>
      <c r="C3" s="199" t="s">
        <v>57</v>
      </c>
      <c r="D3" s="197"/>
      <c r="E3" s="197"/>
      <c r="F3" s="197"/>
      <c r="G3" s="198"/>
      <c r="AC3" s="174" t="s">
        <v>127</v>
      </c>
      <c r="AG3" t="s">
        <v>130</v>
      </c>
    </row>
    <row r="4" spans="1:60" ht="24.95" customHeight="1" x14ac:dyDescent="0.2">
      <c r="A4" s="200" t="s">
        <v>9</v>
      </c>
      <c r="B4" s="201" t="s">
        <v>58</v>
      </c>
      <c r="C4" s="202" t="s">
        <v>59</v>
      </c>
      <c r="D4" s="203"/>
      <c r="E4" s="203"/>
      <c r="F4" s="203"/>
      <c r="G4" s="204"/>
      <c r="AG4" t="s">
        <v>131</v>
      </c>
    </row>
    <row r="5" spans="1:60" x14ac:dyDescent="0.2">
      <c r="D5" s="10"/>
    </row>
    <row r="6" spans="1:60" ht="38.25" x14ac:dyDescent="0.2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  <c r="Y6" s="209" t="s">
        <v>153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2" t="s">
        <v>154</v>
      </c>
      <c r="B8" s="223" t="s">
        <v>75</v>
      </c>
      <c r="C8" s="245" t="s">
        <v>76</v>
      </c>
      <c r="D8" s="224"/>
      <c r="E8" s="225"/>
      <c r="F8" s="226"/>
      <c r="G8" s="226">
        <f>SUMIF(AG9:AG79,"&lt;&gt;NOR",G9:G79)</f>
        <v>0</v>
      </c>
      <c r="H8" s="226"/>
      <c r="I8" s="226">
        <f>SUM(I9:I79)</f>
        <v>0</v>
      </c>
      <c r="J8" s="226"/>
      <c r="K8" s="226">
        <f>SUM(K9:K79)</f>
        <v>0</v>
      </c>
      <c r="L8" s="226"/>
      <c r="M8" s="226">
        <f>SUM(M9:M79)</f>
        <v>0</v>
      </c>
      <c r="N8" s="225"/>
      <c r="O8" s="225">
        <f>SUM(O9:O79)</f>
        <v>7.99</v>
      </c>
      <c r="P8" s="225"/>
      <c r="Q8" s="225">
        <f>SUM(Q9:Q79)</f>
        <v>0</v>
      </c>
      <c r="R8" s="226"/>
      <c r="S8" s="226"/>
      <c r="T8" s="227"/>
      <c r="U8" s="221"/>
      <c r="V8" s="221">
        <f>SUM(V9:V79)</f>
        <v>154.11000000000001</v>
      </c>
      <c r="W8" s="221"/>
      <c r="X8" s="221"/>
      <c r="Y8" s="221"/>
      <c r="AG8" t="s">
        <v>155</v>
      </c>
    </row>
    <row r="9" spans="1:60" outlineLevel="1" x14ac:dyDescent="0.2">
      <c r="A9" s="229">
        <v>1</v>
      </c>
      <c r="B9" s="230" t="s">
        <v>191</v>
      </c>
      <c r="C9" s="246" t="s">
        <v>192</v>
      </c>
      <c r="D9" s="231" t="s">
        <v>193</v>
      </c>
      <c r="E9" s="232">
        <v>154.78440000000001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2">
        <v>4.0000000000000003E-5</v>
      </c>
      <c r="O9" s="232">
        <f>ROUND(E9*N9,2)</f>
        <v>0.01</v>
      </c>
      <c r="P9" s="232">
        <v>0</v>
      </c>
      <c r="Q9" s="232">
        <f>ROUND(E9*P9,2)</f>
        <v>0</v>
      </c>
      <c r="R9" s="234" t="s">
        <v>194</v>
      </c>
      <c r="S9" s="234" t="s">
        <v>159</v>
      </c>
      <c r="T9" s="235" t="s">
        <v>195</v>
      </c>
      <c r="U9" s="220">
        <v>7.8E-2</v>
      </c>
      <c r="V9" s="220">
        <f>ROUND(E9*U9,2)</f>
        <v>12.07</v>
      </c>
      <c r="W9" s="220"/>
      <c r="X9" s="220" t="s">
        <v>196</v>
      </c>
      <c r="Y9" s="220" t="s">
        <v>162</v>
      </c>
      <c r="Z9" s="210"/>
      <c r="AA9" s="210"/>
      <c r="AB9" s="210"/>
      <c r="AC9" s="210"/>
      <c r="AD9" s="210"/>
      <c r="AE9" s="210"/>
      <c r="AF9" s="210"/>
      <c r="AG9" s="210" t="s">
        <v>197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58" t="s">
        <v>198</v>
      </c>
      <c r="D10" s="256"/>
      <c r="E10" s="256"/>
      <c r="F10" s="256"/>
      <c r="G10" s="256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199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6" t="str">
        <f>C10</f>
        <v>které se zřizují před úpravami povrchu, a obalení osazených dveřních zárubní před znečištěním při úpravách povrchu nástřikem plastických maltovin včetně pozdějšího odkrytí,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9" t="s">
        <v>200</v>
      </c>
      <c r="D11" s="252"/>
      <c r="E11" s="253"/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201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9" t="s">
        <v>202</v>
      </c>
      <c r="D12" s="252"/>
      <c r="E12" s="253">
        <v>41.421999999999997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201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9" t="s">
        <v>203</v>
      </c>
      <c r="D13" s="252"/>
      <c r="E13" s="253">
        <v>9.6254000000000008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201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9" t="s">
        <v>204</v>
      </c>
      <c r="D14" s="252"/>
      <c r="E14" s="253">
        <v>19.071999999999999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9" t="s">
        <v>205</v>
      </c>
      <c r="D15" s="252"/>
      <c r="E15" s="253">
        <v>9.5359999999999996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201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9" t="s">
        <v>206</v>
      </c>
      <c r="D16" s="252"/>
      <c r="E16" s="253">
        <v>9.5359999999999996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201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9" t="s">
        <v>207</v>
      </c>
      <c r="D17" s="252"/>
      <c r="E17" s="253">
        <v>9.3572000000000006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201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9" t="s">
        <v>208</v>
      </c>
      <c r="D18" s="252"/>
      <c r="E18" s="253">
        <v>8.1056000000000008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201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9" t="s">
        <v>209</v>
      </c>
      <c r="D19" s="252"/>
      <c r="E19" s="253">
        <v>13.126200000000001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201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9" t="s">
        <v>210</v>
      </c>
      <c r="D20" s="252"/>
      <c r="E20" s="253">
        <v>9.0779999999999994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201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9" t="s">
        <v>211</v>
      </c>
      <c r="D21" s="252"/>
      <c r="E21" s="253"/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201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9" t="s">
        <v>212</v>
      </c>
      <c r="D22" s="252"/>
      <c r="E22" s="253">
        <v>15.794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201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9" t="s">
        <v>213</v>
      </c>
      <c r="D23" s="252"/>
      <c r="E23" s="253">
        <v>10.132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201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9">
        <v>2</v>
      </c>
      <c r="B24" s="230" t="s">
        <v>214</v>
      </c>
      <c r="C24" s="246" t="s">
        <v>215</v>
      </c>
      <c r="D24" s="231" t="s">
        <v>216</v>
      </c>
      <c r="E24" s="232">
        <v>153.03</v>
      </c>
      <c r="F24" s="233"/>
      <c r="G24" s="234">
        <f>ROUND(E24*F24,2)</f>
        <v>0</v>
      </c>
      <c r="H24" s="233"/>
      <c r="I24" s="234">
        <f>ROUND(E24*H24,2)</f>
        <v>0</v>
      </c>
      <c r="J24" s="233"/>
      <c r="K24" s="234">
        <f>ROUND(E24*J24,2)</f>
        <v>0</v>
      </c>
      <c r="L24" s="234">
        <v>21</v>
      </c>
      <c r="M24" s="234">
        <f>G24*(1+L24/100)</f>
        <v>0</v>
      </c>
      <c r="N24" s="232">
        <v>1.4999999999999999E-4</v>
      </c>
      <c r="O24" s="232">
        <f>ROUND(E24*N24,2)</f>
        <v>0.02</v>
      </c>
      <c r="P24" s="232">
        <v>0</v>
      </c>
      <c r="Q24" s="232">
        <f>ROUND(E24*P24,2)</f>
        <v>0</v>
      </c>
      <c r="R24" s="234" t="s">
        <v>194</v>
      </c>
      <c r="S24" s="234" t="s">
        <v>159</v>
      </c>
      <c r="T24" s="235" t="s">
        <v>195</v>
      </c>
      <c r="U24" s="220">
        <v>0.05</v>
      </c>
      <c r="V24" s="220">
        <f>ROUND(E24*U24,2)</f>
        <v>7.65</v>
      </c>
      <c r="W24" s="220"/>
      <c r="X24" s="220" t="s">
        <v>196</v>
      </c>
      <c r="Y24" s="220" t="s">
        <v>162</v>
      </c>
      <c r="Z24" s="210"/>
      <c r="AA24" s="210"/>
      <c r="AB24" s="210"/>
      <c r="AC24" s="210"/>
      <c r="AD24" s="210"/>
      <c r="AE24" s="210"/>
      <c r="AF24" s="210"/>
      <c r="AG24" s="210" t="s">
        <v>197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8" t="s">
        <v>217</v>
      </c>
      <c r="D25" s="256"/>
      <c r="E25" s="256"/>
      <c r="F25" s="256"/>
      <c r="G25" s="256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199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9" t="s">
        <v>200</v>
      </c>
      <c r="D26" s="252"/>
      <c r="E26" s="253"/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201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9" t="s">
        <v>218</v>
      </c>
      <c r="D27" s="252"/>
      <c r="E27" s="253">
        <v>42.7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201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9" t="s">
        <v>219</v>
      </c>
      <c r="D28" s="252"/>
      <c r="E28" s="253">
        <v>9.44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201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9" t="s">
        <v>220</v>
      </c>
      <c r="D29" s="252"/>
      <c r="E29" s="253">
        <v>18.760000000000002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201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9" t="s">
        <v>221</v>
      </c>
      <c r="D30" s="252"/>
      <c r="E30" s="253">
        <v>9.3800000000000008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201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9" t="s">
        <v>222</v>
      </c>
      <c r="D31" s="252"/>
      <c r="E31" s="253">
        <v>9.3800000000000008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201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9" t="s">
        <v>223</v>
      </c>
      <c r="D32" s="252"/>
      <c r="E32" s="253">
        <v>9.26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201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9" t="s">
        <v>224</v>
      </c>
      <c r="D33" s="252"/>
      <c r="E33" s="253">
        <v>8.42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201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9" t="s">
        <v>225</v>
      </c>
      <c r="D34" s="252"/>
      <c r="E34" s="253">
        <v>10.61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201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9" t="s">
        <v>226</v>
      </c>
      <c r="D35" s="252"/>
      <c r="E35" s="253">
        <v>8.74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201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9" t="s">
        <v>211</v>
      </c>
      <c r="D36" s="252"/>
      <c r="E36" s="253"/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201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9" t="s">
        <v>227</v>
      </c>
      <c r="D37" s="252"/>
      <c r="E37" s="253">
        <v>16.559999999999999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201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9" t="s">
        <v>228</v>
      </c>
      <c r="D38" s="252"/>
      <c r="E38" s="253">
        <v>9.7799999999999994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201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29">
        <v>3</v>
      </c>
      <c r="B39" s="230" t="s">
        <v>229</v>
      </c>
      <c r="C39" s="246" t="s">
        <v>230</v>
      </c>
      <c r="D39" s="231" t="s">
        <v>193</v>
      </c>
      <c r="E39" s="232">
        <v>43.009</v>
      </c>
      <c r="F39" s="233"/>
      <c r="G39" s="234">
        <f>ROUND(E39*F39,2)</f>
        <v>0</v>
      </c>
      <c r="H39" s="233"/>
      <c r="I39" s="234">
        <f>ROUND(E39*H39,2)</f>
        <v>0</v>
      </c>
      <c r="J39" s="233"/>
      <c r="K39" s="234">
        <f>ROUND(E39*J39,2)</f>
        <v>0</v>
      </c>
      <c r="L39" s="234">
        <v>21</v>
      </c>
      <c r="M39" s="234">
        <f>G39*(1+L39/100)</f>
        <v>0</v>
      </c>
      <c r="N39" s="232">
        <v>5.1229999999999998E-2</v>
      </c>
      <c r="O39" s="232">
        <f>ROUND(E39*N39,2)</f>
        <v>2.2000000000000002</v>
      </c>
      <c r="P39" s="232">
        <v>0</v>
      </c>
      <c r="Q39" s="232">
        <f>ROUND(E39*P39,2)</f>
        <v>0</v>
      </c>
      <c r="R39" s="234" t="s">
        <v>194</v>
      </c>
      <c r="S39" s="234" t="s">
        <v>159</v>
      </c>
      <c r="T39" s="235" t="s">
        <v>195</v>
      </c>
      <c r="U39" s="220">
        <v>0.90800000000000003</v>
      </c>
      <c r="V39" s="220">
        <f>ROUND(E39*U39,2)</f>
        <v>39.049999999999997</v>
      </c>
      <c r="W39" s="220"/>
      <c r="X39" s="220" t="s">
        <v>196</v>
      </c>
      <c r="Y39" s="220" t="s">
        <v>162</v>
      </c>
      <c r="Z39" s="210"/>
      <c r="AA39" s="210"/>
      <c r="AB39" s="210"/>
      <c r="AC39" s="210"/>
      <c r="AD39" s="210"/>
      <c r="AE39" s="210"/>
      <c r="AF39" s="210"/>
      <c r="AG39" s="210" t="s">
        <v>197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8" t="s">
        <v>231</v>
      </c>
      <c r="D40" s="256"/>
      <c r="E40" s="256"/>
      <c r="F40" s="256"/>
      <c r="G40" s="256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199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9" t="s">
        <v>232</v>
      </c>
      <c r="D41" s="252"/>
      <c r="E41" s="253"/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201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9" t="s">
        <v>233</v>
      </c>
      <c r="D42" s="252"/>
      <c r="E42" s="253">
        <v>7.7480000000000002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201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9" t="s">
        <v>234</v>
      </c>
      <c r="D43" s="252"/>
      <c r="E43" s="253">
        <v>1.6986000000000001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201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9" t="s">
        <v>235</v>
      </c>
      <c r="D44" s="252"/>
      <c r="E44" s="253">
        <v>15.444000000000001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201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59" t="s">
        <v>236</v>
      </c>
      <c r="D45" s="252"/>
      <c r="E45" s="253">
        <v>5.96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201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59" t="s">
        <v>237</v>
      </c>
      <c r="D46" s="252"/>
      <c r="E46" s="253">
        <v>2.7118000000000002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201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59" t="s">
        <v>238</v>
      </c>
      <c r="D47" s="252"/>
      <c r="E47" s="253">
        <v>7.7480000000000002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201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9" t="s">
        <v>234</v>
      </c>
      <c r="D48" s="252"/>
      <c r="E48" s="253">
        <v>1.6986000000000001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201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9">
        <v>4</v>
      </c>
      <c r="B49" s="230" t="s">
        <v>239</v>
      </c>
      <c r="C49" s="246" t="s">
        <v>240</v>
      </c>
      <c r="D49" s="231" t="s">
        <v>193</v>
      </c>
      <c r="E49" s="232">
        <v>33.04</v>
      </c>
      <c r="F49" s="233"/>
      <c r="G49" s="234">
        <f>ROUND(E49*F49,2)</f>
        <v>0</v>
      </c>
      <c r="H49" s="233"/>
      <c r="I49" s="234">
        <f>ROUND(E49*H49,2)</f>
        <v>0</v>
      </c>
      <c r="J49" s="233"/>
      <c r="K49" s="234">
        <f>ROUND(E49*J49,2)</f>
        <v>0</v>
      </c>
      <c r="L49" s="234">
        <v>21</v>
      </c>
      <c r="M49" s="234">
        <f>G49*(1+L49/100)</f>
        <v>0</v>
      </c>
      <c r="N49" s="232">
        <v>4.4139999999999999E-2</v>
      </c>
      <c r="O49" s="232">
        <f>ROUND(E49*N49,2)</f>
        <v>1.46</v>
      </c>
      <c r="P49" s="232">
        <v>0</v>
      </c>
      <c r="Q49" s="232">
        <f>ROUND(E49*P49,2)</f>
        <v>0</v>
      </c>
      <c r="R49" s="234" t="s">
        <v>194</v>
      </c>
      <c r="S49" s="234" t="s">
        <v>159</v>
      </c>
      <c r="T49" s="235" t="s">
        <v>195</v>
      </c>
      <c r="U49" s="220">
        <v>0.6</v>
      </c>
      <c r="V49" s="220">
        <f>ROUND(E49*U49,2)</f>
        <v>19.82</v>
      </c>
      <c r="W49" s="220"/>
      <c r="X49" s="220" t="s">
        <v>196</v>
      </c>
      <c r="Y49" s="220" t="s">
        <v>162</v>
      </c>
      <c r="Z49" s="210"/>
      <c r="AA49" s="210"/>
      <c r="AB49" s="210"/>
      <c r="AC49" s="210"/>
      <c r="AD49" s="210"/>
      <c r="AE49" s="210"/>
      <c r="AF49" s="210"/>
      <c r="AG49" s="210" t="s">
        <v>197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9" t="s">
        <v>241</v>
      </c>
      <c r="D50" s="252"/>
      <c r="E50" s="253"/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201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9" t="s">
        <v>242</v>
      </c>
      <c r="D51" s="252"/>
      <c r="E51" s="253"/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201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17"/>
      <c r="B52" s="218"/>
      <c r="C52" s="259" t="s">
        <v>243</v>
      </c>
      <c r="D52" s="252"/>
      <c r="E52" s="253">
        <v>15.2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201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59" t="s">
        <v>244</v>
      </c>
      <c r="D53" s="252"/>
      <c r="E53" s="253">
        <v>3.5760000000000001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201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59" t="s">
        <v>245</v>
      </c>
      <c r="D54" s="252"/>
      <c r="E54" s="253">
        <v>2.94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201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59" t="s">
        <v>246</v>
      </c>
      <c r="D55" s="252"/>
      <c r="E55" s="253">
        <v>11.324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201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9">
        <v>5</v>
      </c>
      <c r="B56" s="230" t="s">
        <v>247</v>
      </c>
      <c r="C56" s="246" t="s">
        <v>248</v>
      </c>
      <c r="D56" s="231" t="s">
        <v>193</v>
      </c>
      <c r="E56" s="232">
        <v>89.906999999999996</v>
      </c>
      <c r="F56" s="233"/>
      <c r="G56" s="234">
        <f>ROUND(E56*F56,2)</f>
        <v>0</v>
      </c>
      <c r="H56" s="233"/>
      <c r="I56" s="234">
        <f>ROUND(E56*H56,2)</f>
        <v>0</v>
      </c>
      <c r="J56" s="233"/>
      <c r="K56" s="234">
        <f>ROUND(E56*J56,2)</f>
        <v>0</v>
      </c>
      <c r="L56" s="234">
        <v>21</v>
      </c>
      <c r="M56" s="234">
        <f>G56*(1+L56/100)</f>
        <v>0</v>
      </c>
      <c r="N56" s="232">
        <v>4.7660000000000001E-2</v>
      </c>
      <c r="O56" s="232">
        <f>ROUND(E56*N56,2)</f>
        <v>4.28</v>
      </c>
      <c r="P56" s="232">
        <v>0</v>
      </c>
      <c r="Q56" s="232">
        <f>ROUND(E56*P56,2)</f>
        <v>0</v>
      </c>
      <c r="R56" s="234" t="s">
        <v>194</v>
      </c>
      <c r="S56" s="234" t="s">
        <v>159</v>
      </c>
      <c r="T56" s="235" t="s">
        <v>195</v>
      </c>
      <c r="U56" s="220">
        <v>0.84</v>
      </c>
      <c r="V56" s="220">
        <f>ROUND(E56*U56,2)</f>
        <v>75.52</v>
      </c>
      <c r="W56" s="220"/>
      <c r="X56" s="220" t="s">
        <v>196</v>
      </c>
      <c r="Y56" s="220" t="s">
        <v>162</v>
      </c>
      <c r="Z56" s="210"/>
      <c r="AA56" s="210"/>
      <c r="AB56" s="210"/>
      <c r="AC56" s="210"/>
      <c r="AD56" s="210"/>
      <c r="AE56" s="210"/>
      <c r="AF56" s="210"/>
      <c r="AG56" s="210" t="s">
        <v>197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9" t="s">
        <v>249</v>
      </c>
      <c r="D57" s="252"/>
      <c r="E57" s="253"/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201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9" t="s">
        <v>250</v>
      </c>
      <c r="D58" s="252"/>
      <c r="E58" s="253">
        <v>17.932400000000001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201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9" t="s">
        <v>251</v>
      </c>
      <c r="D59" s="252"/>
      <c r="E59" s="253">
        <v>4.0242000000000004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201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9" t="s">
        <v>252</v>
      </c>
      <c r="D60" s="252"/>
      <c r="E60" s="253">
        <v>3.5760000000000001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201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9" t="s">
        <v>253</v>
      </c>
      <c r="D61" s="252"/>
      <c r="E61" s="253"/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201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9" t="s">
        <v>254</v>
      </c>
      <c r="D62" s="252"/>
      <c r="E62" s="253">
        <v>3.3279999999999998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201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9" t="s">
        <v>255</v>
      </c>
      <c r="D63" s="252"/>
      <c r="E63" s="253">
        <v>3.3279999999999998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201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9" t="s">
        <v>256</v>
      </c>
      <c r="D64" s="252"/>
      <c r="E64" s="253">
        <v>9.7151999999999994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201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9" t="s">
        <v>257</v>
      </c>
      <c r="D65" s="252"/>
      <c r="E65" s="253">
        <v>9.66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201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17"/>
      <c r="B66" s="218"/>
      <c r="C66" s="259" t="s">
        <v>258</v>
      </c>
      <c r="D66" s="252"/>
      <c r="E66" s="253">
        <v>1.788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201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9" t="s">
        <v>259</v>
      </c>
      <c r="D67" s="252"/>
      <c r="E67" s="253">
        <v>4.0242000000000004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201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9" t="s">
        <v>260</v>
      </c>
      <c r="D68" s="252"/>
      <c r="E68" s="253">
        <v>5.2103999999999999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201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59" t="s">
        <v>258</v>
      </c>
      <c r="D69" s="252"/>
      <c r="E69" s="253">
        <v>1.788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201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59" t="s">
        <v>211</v>
      </c>
      <c r="D70" s="252"/>
      <c r="E70" s="253"/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201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59" t="s">
        <v>250</v>
      </c>
      <c r="D71" s="252"/>
      <c r="E71" s="253">
        <v>17.932400000000001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201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9" t="s">
        <v>251</v>
      </c>
      <c r="D72" s="252"/>
      <c r="E72" s="253">
        <v>4.0242000000000004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201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9" t="s">
        <v>252</v>
      </c>
      <c r="D73" s="252"/>
      <c r="E73" s="253">
        <v>3.5760000000000001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201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9">
        <v>6</v>
      </c>
      <c r="B74" s="230" t="s">
        <v>261</v>
      </c>
      <c r="C74" s="246" t="s">
        <v>262</v>
      </c>
      <c r="D74" s="231" t="s">
        <v>216</v>
      </c>
      <c r="E74" s="232">
        <v>36.6</v>
      </c>
      <c r="F74" s="233"/>
      <c r="G74" s="234">
        <f>ROUND(E74*F74,2)</f>
        <v>0</v>
      </c>
      <c r="H74" s="233"/>
      <c r="I74" s="234">
        <f>ROUND(E74*H74,2)</f>
        <v>0</v>
      </c>
      <c r="J74" s="233"/>
      <c r="K74" s="234">
        <f>ROUND(E74*J74,2)</f>
        <v>0</v>
      </c>
      <c r="L74" s="234">
        <v>21</v>
      </c>
      <c r="M74" s="234">
        <f>G74*(1+L74/100)</f>
        <v>0</v>
      </c>
      <c r="N74" s="232">
        <v>4.6000000000000001E-4</v>
      </c>
      <c r="O74" s="232">
        <f>ROUND(E74*N74,2)</f>
        <v>0.02</v>
      </c>
      <c r="P74" s="232">
        <v>0</v>
      </c>
      <c r="Q74" s="232">
        <f>ROUND(E74*P74,2)</f>
        <v>0</v>
      </c>
      <c r="R74" s="234" t="s">
        <v>194</v>
      </c>
      <c r="S74" s="234" t="s">
        <v>159</v>
      </c>
      <c r="T74" s="235" t="s">
        <v>195</v>
      </c>
      <c r="U74" s="220">
        <v>0</v>
      </c>
      <c r="V74" s="220">
        <f>ROUND(E74*U74,2)</f>
        <v>0</v>
      </c>
      <c r="W74" s="220"/>
      <c r="X74" s="220" t="s">
        <v>196</v>
      </c>
      <c r="Y74" s="220" t="s">
        <v>162</v>
      </c>
      <c r="Z74" s="210"/>
      <c r="AA74" s="210"/>
      <c r="AB74" s="210"/>
      <c r="AC74" s="210"/>
      <c r="AD74" s="210"/>
      <c r="AE74" s="210"/>
      <c r="AF74" s="210"/>
      <c r="AG74" s="210" t="s">
        <v>197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8" t="s">
        <v>263</v>
      </c>
      <c r="D75" s="256"/>
      <c r="E75" s="256"/>
      <c r="F75" s="256"/>
      <c r="G75" s="256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199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36" t="str">
        <f>C75</f>
        <v>omítka vápenocementová, strojně nebo ručně nanášená v podlaží i ve schodišti na jakýkoliv druh podkladu, kompletní souvrství</v>
      </c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9" t="s">
        <v>264</v>
      </c>
      <c r="D76" s="252"/>
      <c r="E76" s="253"/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201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9" t="s">
        <v>265</v>
      </c>
      <c r="D77" s="252"/>
      <c r="E77" s="253">
        <v>5.96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201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9" t="s">
        <v>266</v>
      </c>
      <c r="D78" s="252"/>
      <c r="E78" s="253">
        <v>23.84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201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9" t="s">
        <v>267</v>
      </c>
      <c r="D79" s="252"/>
      <c r="E79" s="253">
        <v>6.8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201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22" t="s">
        <v>154</v>
      </c>
      <c r="B80" s="223" t="s">
        <v>77</v>
      </c>
      <c r="C80" s="245" t="s">
        <v>78</v>
      </c>
      <c r="D80" s="224"/>
      <c r="E80" s="225"/>
      <c r="F80" s="226"/>
      <c r="G80" s="226">
        <f>SUMIF(AG81:AG252,"&lt;&gt;NOR",G81:G252)</f>
        <v>0</v>
      </c>
      <c r="H80" s="226"/>
      <c r="I80" s="226">
        <f>SUM(I81:I252)</f>
        <v>0</v>
      </c>
      <c r="J80" s="226"/>
      <c r="K80" s="226">
        <f>SUM(K81:K252)</f>
        <v>0</v>
      </c>
      <c r="L80" s="226"/>
      <c r="M80" s="226">
        <f>SUM(M81:M252)</f>
        <v>0</v>
      </c>
      <c r="N80" s="225"/>
      <c r="O80" s="225">
        <f>SUM(O81:O252)</f>
        <v>22.72</v>
      </c>
      <c r="P80" s="225"/>
      <c r="Q80" s="225">
        <f>SUM(Q81:Q252)</f>
        <v>0</v>
      </c>
      <c r="R80" s="226"/>
      <c r="S80" s="226"/>
      <c r="T80" s="227"/>
      <c r="U80" s="221"/>
      <c r="V80" s="221">
        <f>SUM(V81:V252)</f>
        <v>903.83999999999992</v>
      </c>
      <c r="W80" s="221"/>
      <c r="X80" s="221"/>
      <c r="Y80" s="221"/>
      <c r="AG80" t="s">
        <v>155</v>
      </c>
    </row>
    <row r="81" spans="1:60" ht="22.5" outlineLevel="1" x14ac:dyDescent="0.2">
      <c r="A81" s="229">
        <v>7</v>
      </c>
      <c r="B81" s="230" t="s">
        <v>268</v>
      </c>
      <c r="C81" s="246" t="s">
        <v>269</v>
      </c>
      <c r="D81" s="231" t="s">
        <v>193</v>
      </c>
      <c r="E81" s="232">
        <v>488.84820000000002</v>
      </c>
      <c r="F81" s="233"/>
      <c r="G81" s="234">
        <f>ROUND(E81*F81,2)</f>
        <v>0</v>
      </c>
      <c r="H81" s="233"/>
      <c r="I81" s="234">
        <f>ROUND(E81*H81,2)</f>
        <v>0</v>
      </c>
      <c r="J81" s="233"/>
      <c r="K81" s="234">
        <f>ROUND(E81*J81,2)</f>
        <v>0</v>
      </c>
      <c r="L81" s="234">
        <v>21</v>
      </c>
      <c r="M81" s="234">
        <f>G81*(1+L81/100)</f>
        <v>0</v>
      </c>
      <c r="N81" s="232">
        <v>2.5200000000000001E-3</v>
      </c>
      <c r="O81" s="232">
        <f>ROUND(E81*N81,2)</f>
        <v>1.23</v>
      </c>
      <c r="P81" s="232">
        <v>0</v>
      </c>
      <c r="Q81" s="232">
        <f>ROUND(E81*P81,2)</f>
        <v>0</v>
      </c>
      <c r="R81" s="234" t="s">
        <v>194</v>
      </c>
      <c r="S81" s="234" t="s">
        <v>159</v>
      </c>
      <c r="T81" s="235" t="s">
        <v>195</v>
      </c>
      <c r="U81" s="220">
        <v>0.22400999999999999</v>
      </c>
      <c r="V81" s="220">
        <f>ROUND(E81*U81,2)</f>
        <v>109.51</v>
      </c>
      <c r="W81" s="220"/>
      <c r="X81" s="220" t="s">
        <v>196</v>
      </c>
      <c r="Y81" s="220" t="s">
        <v>162</v>
      </c>
      <c r="Z81" s="210"/>
      <c r="AA81" s="210"/>
      <c r="AB81" s="210"/>
      <c r="AC81" s="210"/>
      <c r="AD81" s="210"/>
      <c r="AE81" s="210"/>
      <c r="AF81" s="210"/>
      <c r="AG81" s="210" t="s">
        <v>197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8" t="s">
        <v>270</v>
      </c>
      <c r="D82" s="256"/>
      <c r="E82" s="256"/>
      <c r="F82" s="256"/>
      <c r="G82" s="256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199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9" t="s">
        <v>271</v>
      </c>
      <c r="D83" s="252"/>
      <c r="E83" s="253">
        <v>488.84820000000002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201</v>
      </c>
      <c r="AH83" s="210">
        <v>5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29">
        <v>8</v>
      </c>
      <c r="B84" s="230" t="s">
        <v>272</v>
      </c>
      <c r="C84" s="246" t="s">
        <v>273</v>
      </c>
      <c r="D84" s="231" t="s">
        <v>193</v>
      </c>
      <c r="E84" s="232">
        <v>977.69640000000004</v>
      </c>
      <c r="F84" s="233"/>
      <c r="G84" s="234">
        <f>ROUND(E84*F84,2)</f>
        <v>0</v>
      </c>
      <c r="H84" s="233"/>
      <c r="I84" s="234">
        <f>ROUND(E84*H84,2)</f>
        <v>0</v>
      </c>
      <c r="J84" s="233"/>
      <c r="K84" s="234">
        <f>ROUND(E84*J84,2)</f>
        <v>0</v>
      </c>
      <c r="L84" s="234">
        <v>21</v>
      </c>
      <c r="M84" s="234">
        <f>G84*(1+L84/100)</f>
        <v>0</v>
      </c>
      <c r="N84" s="232">
        <v>2.9999999999999997E-4</v>
      </c>
      <c r="O84" s="232">
        <f>ROUND(E84*N84,2)</f>
        <v>0.28999999999999998</v>
      </c>
      <c r="P84" s="232">
        <v>0</v>
      </c>
      <c r="Q84" s="232">
        <f>ROUND(E84*P84,2)</f>
        <v>0</v>
      </c>
      <c r="R84" s="234" t="s">
        <v>194</v>
      </c>
      <c r="S84" s="234" t="s">
        <v>159</v>
      </c>
      <c r="T84" s="235" t="s">
        <v>195</v>
      </c>
      <c r="U84" s="220">
        <v>7.0000000000000007E-2</v>
      </c>
      <c r="V84" s="220">
        <f>ROUND(E84*U84,2)</f>
        <v>68.44</v>
      </c>
      <c r="W84" s="220"/>
      <c r="X84" s="220" t="s">
        <v>196</v>
      </c>
      <c r="Y84" s="220" t="s">
        <v>162</v>
      </c>
      <c r="Z84" s="210"/>
      <c r="AA84" s="210"/>
      <c r="AB84" s="210"/>
      <c r="AC84" s="210"/>
      <c r="AD84" s="210"/>
      <c r="AE84" s="210"/>
      <c r="AF84" s="210"/>
      <c r="AG84" s="210" t="s">
        <v>197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8" t="s">
        <v>270</v>
      </c>
      <c r="D85" s="256"/>
      <c r="E85" s="256"/>
      <c r="F85" s="256"/>
      <c r="G85" s="256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199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9" t="s">
        <v>274</v>
      </c>
      <c r="D86" s="252"/>
      <c r="E86" s="253"/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201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9" t="s">
        <v>271</v>
      </c>
      <c r="D87" s="252"/>
      <c r="E87" s="253">
        <v>488.84820000000002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201</v>
      </c>
      <c r="AH87" s="210">
        <v>5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9" t="s">
        <v>275</v>
      </c>
      <c r="D88" s="252"/>
      <c r="E88" s="253"/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201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17"/>
      <c r="B89" s="218"/>
      <c r="C89" s="259" t="s">
        <v>276</v>
      </c>
      <c r="D89" s="252"/>
      <c r="E89" s="253">
        <v>488.84820000000002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201</v>
      </c>
      <c r="AH89" s="210">
        <v>5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9">
        <v>9</v>
      </c>
      <c r="B90" s="230" t="s">
        <v>277</v>
      </c>
      <c r="C90" s="246" t="s">
        <v>278</v>
      </c>
      <c r="D90" s="231" t="s">
        <v>216</v>
      </c>
      <c r="E90" s="232">
        <v>352.34</v>
      </c>
      <c r="F90" s="233"/>
      <c r="G90" s="234">
        <f>ROUND(E90*F90,2)</f>
        <v>0</v>
      </c>
      <c r="H90" s="233"/>
      <c r="I90" s="234">
        <f>ROUND(E90*H90,2)</f>
        <v>0</v>
      </c>
      <c r="J90" s="233"/>
      <c r="K90" s="234">
        <f>ROUND(E90*J90,2)</f>
        <v>0</v>
      </c>
      <c r="L90" s="234">
        <v>21</v>
      </c>
      <c r="M90" s="234">
        <f>G90*(1+L90/100)</f>
        <v>0</v>
      </c>
      <c r="N90" s="232">
        <v>1.2E-4</v>
      </c>
      <c r="O90" s="232">
        <f>ROUND(E90*N90,2)</f>
        <v>0.04</v>
      </c>
      <c r="P90" s="232">
        <v>0</v>
      </c>
      <c r="Q90" s="232">
        <f>ROUND(E90*P90,2)</f>
        <v>0</v>
      </c>
      <c r="R90" s="234" t="s">
        <v>194</v>
      </c>
      <c r="S90" s="234" t="s">
        <v>159</v>
      </c>
      <c r="T90" s="235" t="s">
        <v>195</v>
      </c>
      <c r="U90" s="220">
        <v>0.05</v>
      </c>
      <c r="V90" s="220">
        <f>ROUND(E90*U90,2)</f>
        <v>17.62</v>
      </c>
      <c r="W90" s="220"/>
      <c r="X90" s="220" t="s">
        <v>196</v>
      </c>
      <c r="Y90" s="220" t="s">
        <v>162</v>
      </c>
      <c r="Z90" s="210"/>
      <c r="AA90" s="210"/>
      <c r="AB90" s="210"/>
      <c r="AC90" s="210"/>
      <c r="AD90" s="210"/>
      <c r="AE90" s="210"/>
      <c r="AF90" s="210"/>
      <c r="AG90" s="210" t="s">
        <v>197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8" t="s">
        <v>217</v>
      </c>
      <c r="D91" s="256"/>
      <c r="E91" s="256"/>
      <c r="F91" s="256"/>
      <c r="G91" s="256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199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9" t="s">
        <v>200</v>
      </c>
      <c r="D92" s="252"/>
      <c r="E92" s="253"/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201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59" t="s">
        <v>279</v>
      </c>
      <c r="D93" s="252"/>
      <c r="E93" s="253">
        <v>57.6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201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59" t="s">
        <v>219</v>
      </c>
      <c r="D94" s="252"/>
      <c r="E94" s="253">
        <v>9.44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201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9" t="s">
        <v>220</v>
      </c>
      <c r="D95" s="252"/>
      <c r="E95" s="253">
        <v>18.760000000000002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201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59" t="s">
        <v>221</v>
      </c>
      <c r="D96" s="252"/>
      <c r="E96" s="253">
        <v>9.3800000000000008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201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59" t="s">
        <v>222</v>
      </c>
      <c r="D97" s="252"/>
      <c r="E97" s="253">
        <v>9.3800000000000008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201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9" t="s">
        <v>223</v>
      </c>
      <c r="D98" s="252"/>
      <c r="E98" s="253">
        <v>9.26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201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59" t="s">
        <v>280</v>
      </c>
      <c r="D99" s="252"/>
      <c r="E99" s="253">
        <v>11.4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201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59" t="s">
        <v>225</v>
      </c>
      <c r="D100" s="252"/>
      <c r="E100" s="253">
        <v>10.61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201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59" t="s">
        <v>281</v>
      </c>
      <c r="D101" s="252"/>
      <c r="E101" s="253">
        <v>12.14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201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59" t="s">
        <v>211</v>
      </c>
      <c r="D102" s="252"/>
      <c r="E102" s="253"/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201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59" t="s">
        <v>282</v>
      </c>
      <c r="D103" s="252"/>
      <c r="E103" s="253">
        <v>22.52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201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9" t="s">
        <v>228</v>
      </c>
      <c r="D104" s="252"/>
      <c r="E104" s="253">
        <v>9.7799999999999994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201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59" t="s">
        <v>283</v>
      </c>
      <c r="D105" s="252"/>
      <c r="E105" s="253"/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201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9" t="s">
        <v>284</v>
      </c>
      <c r="D106" s="252"/>
      <c r="E106" s="253">
        <v>4.8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201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9" t="s">
        <v>285</v>
      </c>
      <c r="D107" s="252"/>
      <c r="E107" s="253">
        <v>11.44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201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9" t="s">
        <v>286</v>
      </c>
      <c r="D108" s="252"/>
      <c r="E108" s="253">
        <v>8.4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201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9" t="s">
        <v>287</v>
      </c>
      <c r="D109" s="252"/>
      <c r="E109" s="253">
        <v>11.4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201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">
      <c r="A110" s="217"/>
      <c r="B110" s="218"/>
      <c r="C110" s="259" t="s">
        <v>288</v>
      </c>
      <c r="D110" s="252"/>
      <c r="E110" s="253">
        <v>22.72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201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59" t="s">
        <v>289</v>
      </c>
      <c r="D111" s="252"/>
      <c r="E111" s="253">
        <v>18.760000000000002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201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9" t="s">
        <v>290</v>
      </c>
      <c r="D112" s="252"/>
      <c r="E112" s="253">
        <v>57.6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201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9" t="s">
        <v>291</v>
      </c>
      <c r="D113" s="252"/>
      <c r="E113" s="253">
        <v>11.3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201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9" t="s">
        <v>292</v>
      </c>
      <c r="D114" s="252"/>
      <c r="E114" s="253">
        <v>13.51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201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59" t="s">
        <v>293</v>
      </c>
      <c r="D115" s="252"/>
      <c r="E115" s="253">
        <v>12.14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201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9">
        <v>10</v>
      </c>
      <c r="B116" s="230" t="s">
        <v>294</v>
      </c>
      <c r="C116" s="246" t="s">
        <v>295</v>
      </c>
      <c r="D116" s="231" t="s">
        <v>193</v>
      </c>
      <c r="E116" s="232">
        <v>248.3116</v>
      </c>
      <c r="F116" s="233"/>
      <c r="G116" s="234">
        <f>ROUND(E116*F116,2)</f>
        <v>0</v>
      </c>
      <c r="H116" s="233"/>
      <c r="I116" s="234">
        <f>ROUND(E116*H116,2)</f>
        <v>0</v>
      </c>
      <c r="J116" s="233"/>
      <c r="K116" s="234">
        <f>ROUND(E116*J116,2)</f>
        <v>0</v>
      </c>
      <c r="L116" s="234">
        <v>21</v>
      </c>
      <c r="M116" s="234">
        <f>G116*(1+L116/100)</f>
        <v>0</v>
      </c>
      <c r="N116" s="232">
        <v>4.0000000000000003E-5</v>
      </c>
      <c r="O116" s="232">
        <f>ROUND(E116*N116,2)</f>
        <v>0.01</v>
      </c>
      <c r="P116" s="232">
        <v>0</v>
      </c>
      <c r="Q116" s="232">
        <f>ROUND(E116*P116,2)</f>
        <v>0</v>
      </c>
      <c r="R116" s="234" t="s">
        <v>194</v>
      </c>
      <c r="S116" s="234" t="s">
        <v>159</v>
      </c>
      <c r="T116" s="235" t="s">
        <v>195</v>
      </c>
      <c r="U116" s="220">
        <v>7.8E-2</v>
      </c>
      <c r="V116" s="220">
        <f>ROUND(E116*U116,2)</f>
        <v>19.37</v>
      </c>
      <c r="W116" s="220"/>
      <c r="X116" s="220" t="s">
        <v>196</v>
      </c>
      <c r="Y116" s="220" t="s">
        <v>162</v>
      </c>
      <c r="Z116" s="210"/>
      <c r="AA116" s="210"/>
      <c r="AB116" s="210"/>
      <c r="AC116" s="210"/>
      <c r="AD116" s="210"/>
      <c r="AE116" s="210"/>
      <c r="AF116" s="210"/>
      <c r="AG116" s="210" t="s">
        <v>197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2" x14ac:dyDescent="0.2">
      <c r="A117" s="217"/>
      <c r="B117" s="218"/>
      <c r="C117" s="258" t="s">
        <v>296</v>
      </c>
      <c r="D117" s="256"/>
      <c r="E117" s="256"/>
      <c r="F117" s="256"/>
      <c r="G117" s="256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199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36" t="str">
        <f>C117</f>
        <v>s rámy a zárubněmi, zábradlí, předmětů oplechování apod., které se zřizují ještě před úpravami povrchu, před jejich znečištěním při úpravách povrchu nástřikem plastických (lepivých) maltovin</v>
      </c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9" t="s">
        <v>297</v>
      </c>
      <c r="D118" s="252"/>
      <c r="E118" s="253">
        <v>154.78440000000001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201</v>
      </c>
      <c r="AH118" s="210">
        <v>5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9" t="s">
        <v>298</v>
      </c>
      <c r="D119" s="252"/>
      <c r="E119" s="253"/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201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59" t="s">
        <v>299</v>
      </c>
      <c r="D120" s="252"/>
      <c r="E120" s="253">
        <v>2.56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201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59" t="s">
        <v>300</v>
      </c>
      <c r="D121" s="252"/>
      <c r="E121" s="253">
        <v>8.16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201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9" t="s">
        <v>301</v>
      </c>
      <c r="D122" s="252"/>
      <c r="E122" s="253">
        <v>6.4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201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59" t="s">
        <v>302</v>
      </c>
      <c r="D123" s="252"/>
      <c r="E123" s="253">
        <v>8.1056000000000008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201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9" t="s">
        <v>303</v>
      </c>
      <c r="D124" s="252"/>
      <c r="E124" s="253">
        <v>16.091999999999999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201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59" t="s">
        <v>304</v>
      </c>
      <c r="D125" s="252"/>
      <c r="E125" s="253">
        <v>19.071999999999999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201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17"/>
      <c r="B126" s="218"/>
      <c r="C126" s="259" t="s">
        <v>305</v>
      </c>
      <c r="D126" s="252"/>
      <c r="E126" s="253">
        <v>33.137599999999999</v>
      </c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201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9">
        <v>11</v>
      </c>
      <c r="B127" s="230" t="s">
        <v>306</v>
      </c>
      <c r="C127" s="246" t="s">
        <v>307</v>
      </c>
      <c r="D127" s="231" t="s">
        <v>216</v>
      </c>
      <c r="E127" s="232">
        <v>258.55</v>
      </c>
      <c r="F127" s="233"/>
      <c r="G127" s="234">
        <f>ROUND(E127*F127,2)</f>
        <v>0</v>
      </c>
      <c r="H127" s="233"/>
      <c r="I127" s="234">
        <f>ROUND(E127*H127,2)</f>
        <v>0</v>
      </c>
      <c r="J127" s="233"/>
      <c r="K127" s="234">
        <f>ROUND(E127*J127,2)</f>
        <v>0</v>
      </c>
      <c r="L127" s="234">
        <v>21</v>
      </c>
      <c r="M127" s="234">
        <f>G127*(1+L127/100)</f>
        <v>0</v>
      </c>
      <c r="N127" s="232">
        <v>2.0000000000000002E-5</v>
      </c>
      <c r="O127" s="232">
        <f>ROUND(E127*N127,2)</f>
        <v>0.01</v>
      </c>
      <c r="P127" s="232">
        <v>0</v>
      </c>
      <c r="Q127" s="232">
        <f>ROUND(E127*P127,2)</f>
        <v>0</v>
      </c>
      <c r="R127" s="234" t="s">
        <v>194</v>
      </c>
      <c r="S127" s="234" t="s">
        <v>159</v>
      </c>
      <c r="T127" s="235" t="s">
        <v>195</v>
      </c>
      <c r="U127" s="220">
        <v>0.16</v>
      </c>
      <c r="V127" s="220">
        <f>ROUND(E127*U127,2)</f>
        <v>41.37</v>
      </c>
      <c r="W127" s="220"/>
      <c r="X127" s="220" t="s">
        <v>196</v>
      </c>
      <c r="Y127" s="220" t="s">
        <v>162</v>
      </c>
      <c r="Z127" s="210"/>
      <c r="AA127" s="210"/>
      <c r="AB127" s="210"/>
      <c r="AC127" s="210"/>
      <c r="AD127" s="210"/>
      <c r="AE127" s="210"/>
      <c r="AF127" s="210"/>
      <c r="AG127" s="210" t="s">
        <v>197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8" t="s">
        <v>308</v>
      </c>
      <c r="D128" s="256"/>
      <c r="E128" s="256"/>
      <c r="F128" s="256"/>
      <c r="G128" s="256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199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60" t="s">
        <v>309</v>
      </c>
      <c r="D129" s="257"/>
      <c r="E129" s="257"/>
      <c r="F129" s="257"/>
      <c r="G129" s="257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165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59" t="s">
        <v>310</v>
      </c>
      <c r="D130" s="252"/>
      <c r="E130" s="253"/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201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59" t="s">
        <v>311</v>
      </c>
      <c r="D131" s="252"/>
      <c r="E131" s="253">
        <v>12.41</v>
      </c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201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9" t="s">
        <v>312</v>
      </c>
      <c r="D132" s="252"/>
      <c r="E132" s="253">
        <v>12.3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201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9" t="s">
        <v>313</v>
      </c>
      <c r="D133" s="252"/>
      <c r="E133" s="253">
        <v>5.96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201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9" t="s">
        <v>314</v>
      </c>
      <c r="D134" s="252"/>
      <c r="E134" s="253"/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201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9" t="s">
        <v>315</v>
      </c>
      <c r="D135" s="252"/>
      <c r="E135" s="253">
        <v>14.06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201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9" t="s">
        <v>316</v>
      </c>
      <c r="D136" s="252"/>
      <c r="E136" s="253">
        <v>1.6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201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59" t="s">
        <v>317</v>
      </c>
      <c r="D137" s="252"/>
      <c r="E137" s="253">
        <v>4.41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201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59" t="s">
        <v>318</v>
      </c>
      <c r="D138" s="252"/>
      <c r="E138" s="253">
        <v>2.98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201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9" t="s">
        <v>253</v>
      </c>
      <c r="D139" s="252"/>
      <c r="E139" s="253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201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9" t="s">
        <v>319</v>
      </c>
      <c r="D140" s="252"/>
      <c r="E140" s="253">
        <v>65.400000000000006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201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9" t="s">
        <v>320</v>
      </c>
      <c r="D141" s="252"/>
      <c r="E141" s="253">
        <v>50.66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201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9" t="s">
        <v>321</v>
      </c>
      <c r="D142" s="252"/>
      <c r="E142" s="253">
        <v>29.8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201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59" t="s">
        <v>322</v>
      </c>
      <c r="D143" s="252"/>
      <c r="E143" s="253"/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201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9" t="s">
        <v>323</v>
      </c>
      <c r="D144" s="252"/>
      <c r="E144" s="253"/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201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9" t="s">
        <v>324</v>
      </c>
      <c r="D145" s="252"/>
      <c r="E145" s="253">
        <v>14.06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201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9" t="s">
        <v>325</v>
      </c>
      <c r="D146" s="252"/>
      <c r="E146" s="253">
        <v>2.98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201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9" t="s">
        <v>326</v>
      </c>
      <c r="D147" s="252"/>
      <c r="E147" s="253"/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201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9" t="s">
        <v>327</v>
      </c>
      <c r="D148" s="252"/>
      <c r="E148" s="253">
        <v>7.33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201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59" t="s">
        <v>328</v>
      </c>
      <c r="D149" s="252"/>
      <c r="E149" s="253">
        <v>3.93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201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9" t="s">
        <v>329</v>
      </c>
      <c r="D150" s="252"/>
      <c r="E150" s="253"/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201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9" t="s">
        <v>311</v>
      </c>
      <c r="D151" s="252"/>
      <c r="E151" s="253">
        <v>12.41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201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9" t="s">
        <v>312</v>
      </c>
      <c r="D152" s="252"/>
      <c r="E152" s="253">
        <v>12.3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201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59" t="s">
        <v>313</v>
      </c>
      <c r="D153" s="252"/>
      <c r="E153" s="253">
        <v>5.96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201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29">
        <v>12</v>
      </c>
      <c r="B154" s="230" t="s">
        <v>330</v>
      </c>
      <c r="C154" s="246" t="s">
        <v>331</v>
      </c>
      <c r="D154" s="231" t="s">
        <v>193</v>
      </c>
      <c r="E154" s="232">
        <v>2.6534</v>
      </c>
      <c r="F154" s="233"/>
      <c r="G154" s="234">
        <f>ROUND(E154*F154,2)</f>
        <v>0</v>
      </c>
      <c r="H154" s="233"/>
      <c r="I154" s="234">
        <f>ROUND(E154*H154,2)</f>
        <v>0</v>
      </c>
      <c r="J154" s="233"/>
      <c r="K154" s="234">
        <f>ROUND(E154*J154,2)</f>
        <v>0</v>
      </c>
      <c r="L154" s="234">
        <v>21</v>
      </c>
      <c r="M154" s="234">
        <f>G154*(1+L154/100)</f>
        <v>0</v>
      </c>
      <c r="N154" s="232">
        <v>5.2650000000000002E-2</v>
      </c>
      <c r="O154" s="232">
        <f>ROUND(E154*N154,2)</f>
        <v>0.14000000000000001</v>
      </c>
      <c r="P154" s="232">
        <v>0</v>
      </c>
      <c r="Q154" s="232">
        <f>ROUND(E154*P154,2)</f>
        <v>0</v>
      </c>
      <c r="R154" s="234" t="s">
        <v>194</v>
      </c>
      <c r="S154" s="234" t="s">
        <v>159</v>
      </c>
      <c r="T154" s="235" t="s">
        <v>195</v>
      </c>
      <c r="U154" s="220">
        <v>0.87472000000000005</v>
      </c>
      <c r="V154" s="220">
        <f>ROUND(E154*U154,2)</f>
        <v>2.3199999999999998</v>
      </c>
      <c r="W154" s="220"/>
      <c r="X154" s="220" t="s">
        <v>196</v>
      </c>
      <c r="Y154" s="220" t="s">
        <v>162</v>
      </c>
      <c r="Z154" s="210"/>
      <c r="AA154" s="210"/>
      <c r="AB154" s="210"/>
      <c r="AC154" s="210"/>
      <c r="AD154" s="210"/>
      <c r="AE154" s="210"/>
      <c r="AF154" s="210"/>
      <c r="AG154" s="210" t="s">
        <v>197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9" t="s">
        <v>332</v>
      </c>
      <c r="D155" s="252"/>
      <c r="E155" s="253"/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201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9" t="s">
        <v>333</v>
      </c>
      <c r="D156" s="252"/>
      <c r="E156" s="253"/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201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9" t="s">
        <v>334</v>
      </c>
      <c r="D157" s="252"/>
      <c r="E157" s="253">
        <v>2.6534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201</v>
      </c>
      <c r="AH157" s="210">
        <v>5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1" x14ac:dyDescent="0.2">
      <c r="A158" s="229">
        <v>13</v>
      </c>
      <c r="B158" s="230" t="s">
        <v>335</v>
      </c>
      <c r="C158" s="246" t="s">
        <v>336</v>
      </c>
      <c r="D158" s="231" t="s">
        <v>193</v>
      </c>
      <c r="E158" s="232">
        <v>488.84820000000002</v>
      </c>
      <c r="F158" s="233"/>
      <c r="G158" s="234">
        <f>ROUND(E158*F158,2)</f>
        <v>0</v>
      </c>
      <c r="H158" s="233"/>
      <c r="I158" s="234">
        <f>ROUND(E158*H158,2)</f>
        <v>0</v>
      </c>
      <c r="J158" s="233"/>
      <c r="K158" s="234">
        <f>ROUND(E158*J158,2)</f>
        <v>0</v>
      </c>
      <c r="L158" s="234">
        <v>21</v>
      </c>
      <c r="M158" s="234">
        <f>G158*(1+L158/100)</f>
        <v>0</v>
      </c>
      <c r="N158" s="232">
        <v>3.8109999999999998E-2</v>
      </c>
      <c r="O158" s="232">
        <f>ROUND(E158*N158,2)</f>
        <v>18.63</v>
      </c>
      <c r="P158" s="232">
        <v>0</v>
      </c>
      <c r="Q158" s="232">
        <f>ROUND(E158*P158,2)</f>
        <v>0</v>
      </c>
      <c r="R158" s="234" t="s">
        <v>337</v>
      </c>
      <c r="S158" s="234" t="s">
        <v>159</v>
      </c>
      <c r="T158" s="235" t="s">
        <v>195</v>
      </c>
      <c r="U158" s="220">
        <v>0.33622000000000002</v>
      </c>
      <c r="V158" s="220">
        <f>ROUND(E158*U158,2)</f>
        <v>164.36</v>
      </c>
      <c r="W158" s="220"/>
      <c r="X158" s="220" t="s">
        <v>196</v>
      </c>
      <c r="Y158" s="220" t="s">
        <v>162</v>
      </c>
      <c r="Z158" s="210"/>
      <c r="AA158" s="210"/>
      <c r="AB158" s="210"/>
      <c r="AC158" s="210"/>
      <c r="AD158" s="210"/>
      <c r="AE158" s="210"/>
      <c r="AF158" s="210"/>
      <c r="AG158" s="210" t="s">
        <v>197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59" t="s">
        <v>338</v>
      </c>
      <c r="D159" s="252"/>
      <c r="E159" s="253"/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201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59" t="s">
        <v>339</v>
      </c>
      <c r="D160" s="252"/>
      <c r="E160" s="253">
        <v>57.871499999999997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201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9" t="s">
        <v>340</v>
      </c>
      <c r="D161" s="252"/>
      <c r="E161" s="253">
        <v>-16.5688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201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9" t="s">
        <v>341</v>
      </c>
      <c r="D162" s="252"/>
      <c r="E162" s="253">
        <v>-9.6254000000000008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201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59" t="s">
        <v>342</v>
      </c>
      <c r="D163" s="252"/>
      <c r="E163" s="253">
        <v>2.5619999999999998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201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59" t="s">
        <v>343</v>
      </c>
      <c r="D164" s="252"/>
      <c r="E164" s="253">
        <v>9.7387999999999995</v>
      </c>
      <c r="F164" s="220"/>
      <c r="G164" s="22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201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">
      <c r="A165" s="217"/>
      <c r="B165" s="218"/>
      <c r="C165" s="259" t="s">
        <v>258</v>
      </c>
      <c r="D165" s="252"/>
      <c r="E165" s="253">
        <v>1.788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201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9" t="s">
        <v>344</v>
      </c>
      <c r="D166" s="252"/>
      <c r="E166" s="253"/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201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9" t="s">
        <v>345</v>
      </c>
      <c r="D167" s="252"/>
      <c r="E167" s="253">
        <v>58.4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201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33.75" outlineLevel="3" x14ac:dyDescent="0.2">
      <c r="A168" s="217"/>
      <c r="B168" s="218"/>
      <c r="C168" s="259" t="s">
        <v>346</v>
      </c>
      <c r="D168" s="252"/>
      <c r="E168" s="253">
        <v>3.7679999999999998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201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59" t="s">
        <v>347</v>
      </c>
      <c r="D169" s="252"/>
      <c r="E169" s="253">
        <v>0.70299999999999996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201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59" t="s">
        <v>348</v>
      </c>
      <c r="D170" s="252"/>
      <c r="E170" s="253">
        <v>-2.56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201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9" t="s">
        <v>349</v>
      </c>
      <c r="D171" s="252"/>
      <c r="E171" s="253">
        <v>-8.16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201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59" t="s">
        <v>350</v>
      </c>
      <c r="D172" s="252"/>
      <c r="E172" s="253">
        <v>-6.4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201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59" t="s">
        <v>351</v>
      </c>
      <c r="D173" s="252"/>
      <c r="E173" s="253">
        <v>0.48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201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9" t="s">
        <v>352</v>
      </c>
      <c r="D174" s="252"/>
      <c r="E174" s="253">
        <v>18.899999999999999</v>
      </c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201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9" t="s">
        <v>353</v>
      </c>
      <c r="D175" s="252"/>
      <c r="E175" s="253">
        <v>-8.1056000000000008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201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9" t="s">
        <v>354</v>
      </c>
      <c r="D176" s="252"/>
      <c r="E176" s="253">
        <v>0.56200000000000006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201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59" t="s">
        <v>355</v>
      </c>
      <c r="D177" s="252"/>
      <c r="E177" s="253">
        <v>0.84199999999999997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201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59" t="s">
        <v>356</v>
      </c>
      <c r="D178" s="252"/>
      <c r="E178" s="253">
        <v>279.91199999999998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201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59" t="s">
        <v>357</v>
      </c>
      <c r="D179" s="252"/>
      <c r="E179" s="253">
        <v>-16.091999999999999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201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17"/>
      <c r="B180" s="218"/>
      <c r="C180" s="259" t="s">
        <v>358</v>
      </c>
      <c r="D180" s="252"/>
      <c r="E180" s="253">
        <v>-57.9908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201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9" t="s">
        <v>359</v>
      </c>
      <c r="D181" s="252"/>
      <c r="E181" s="253">
        <v>-19.071999999999999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201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9" t="s">
        <v>360</v>
      </c>
      <c r="D182" s="252"/>
      <c r="E182" s="253">
        <v>14.67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201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9" t="s">
        <v>361</v>
      </c>
      <c r="D183" s="252"/>
      <c r="E183" s="253">
        <v>57.618000000000002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201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9" t="s">
        <v>362</v>
      </c>
      <c r="D184" s="252"/>
      <c r="E184" s="253">
        <v>1.4850000000000001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201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59" t="s">
        <v>363</v>
      </c>
      <c r="D185" s="252"/>
      <c r="E185" s="253">
        <v>10.728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201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59" t="s">
        <v>364</v>
      </c>
      <c r="D186" s="252"/>
      <c r="E186" s="253">
        <v>1.788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201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17"/>
      <c r="B187" s="218"/>
      <c r="C187" s="259" t="s">
        <v>322</v>
      </c>
      <c r="D187" s="252"/>
      <c r="E187" s="253"/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201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59" t="s">
        <v>365</v>
      </c>
      <c r="D188" s="252"/>
      <c r="E188" s="253">
        <v>19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201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59" t="s">
        <v>366</v>
      </c>
      <c r="D189" s="252"/>
      <c r="E189" s="253">
        <v>0.52200000000000002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201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59" t="s">
        <v>367</v>
      </c>
      <c r="D190" s="252"/>
      <c r="E190" s="253">
        <v>1.4059999999999999</v>
      </c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201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59" t="s">
        <v>368</v>
      </c>
      <c r="D191" s="252"/>
      <c r="E191" s="253">
        <v>-7.9565999999999999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201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59" t="s">
        <v>369</v>
      </c>
      <c r="D192" s="252"/>
      <c r="E192" s="253">
        <v>1.2687999999999999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201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59" t="s">
        <v>370</v>
      </c>
      <c r="D193" s="252"/>
      <c r="E193" s="253">
        <v>0.14899999999999999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201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59" t="s">
        <v>371</v>
      </c>
      <c r="D194" s="252"/>
      <c r="E194" s="253">
        <v>61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201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59" t="s">
        <v>372</v>
      </c>
      <c r="D195" s="252"/>
      <c r="E195" s="253">
        <v>2.0880000000000001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201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17"/>
      <c r="B196" s="218"/>
      <c r="C196" s="259" t="s">
        <v>373</v>
      </c>
      <c r="D196" s="252"/>
      <c r="E196" s="253">
        <v>-3.4401999999999999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201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">
      <c r="A197" s="217"/>
      <c r="B197" s="218"/>
      <c r="C197" s="259" t="s">
        <v>374</v>
      </c>
      <c r="D197" s="252"/>
      <c r="E197" s="253">
        <v>-7.7430000000000003</v>
      </c>
      <c r="F197" s="220"/>
      <c r="G197" s="22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201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17"/>
      <c r="B198" s="218"/>
      <c r="C198" s="259" t="s">
        <v>375</v>
      </c>
      <c r="D198" s="252"/>
      <c r="E198" s="253">
        <v>-9.0779999999999994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201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9" t="s">
        <v>376</v>
      </c>
      <c r="D199" s="252"/>
      <c r="E199" s="253">
        <v>3.7134999999999998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201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9" t="s">
        <v>377</v>
      </c>
      <c r="D200" s="252"/>
      <c r="E200" s="253">
        <v>3.0590000000000002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201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59" t="s">
        <v>378</v>
      </c>
      <c r="D201" s="252"/>
      <c r="E201" s="253">
        <v>3.7134999999999998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201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59" t="s">
        <v>379</v>
      </c>
      <c r="D202" s="252"/>
      <c r="E202" s="253">
        <v>0.315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201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59" t="s">
        <v>380</v>
      </c>
      <c r="D203" s="252"/>
      <c r="E203" s="253">
        <v>56.930500000000002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201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9" t="s">
        <v>381</v>
      </c>
      <c r="D204" s="252"/>
      <c r="E204" s="253">
        <v>-15.794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201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17"/>
      <c r="B205" s="218"/>
      <c r="C205" s="259" t="s">
        <v>382</v>
      </c>
      <c r="D205" s="252"/>
      <c r="E205" s="253">
        <v>-10.132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201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59" t="s">
        <v>383</v>
      </c>
      <c r="D206" s="252"/>
      <c r="E206" s="253">
        <v>2.484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201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17"/>
      <c r="B207" s="218"/>
      <c r="C207" s="259" t="s">
        <v>384</v>
      </c>
      <c r="D207" s="252"/>
      <c r="E207" s="253">
        <v>8.3130000000000006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201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">
      <c r="A208" s="217"/>
      <c r="B208" s="218"/>
      <c r="C208" s="259" t="s">
        <v>258</v>
      </c>
      <c r="D208" s="252"/>
      <c r="E208" s="253">
        <v>1.788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201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22.5" outlineLevel="1" x14ac:dyDescent="0.2">
      <c r="A209" s="229">
        <v>14</v>
      </c>
      <c r="B209" s="230" t="s">
        <v>385</v>
      </c>
      <c r="C209" s="246" t="s">
        <v>386</v>
      </c>
      <c r="D209" s="231" t="s">
        <v>193</v>
      </c>
      <c r="E209" s="232">
        <v>488.84820000000002</v>
      </c>
      <c r="F209" s="233"/>
      <c r="G209" s="234">
        <f>ROUND(E209*F209,2)</f>
        <v>0</v>
      </c>
      <c r="H209" s="233"/>
      <c r="I209" s="234">
        <f>ROUND(E209*H209,2)</f>
        <v>0</v>
      </c>
      <c r="J209" s="233"/>
      <c r="K209" s="234">
        <f>ROUND(E209*J209,2)</f>
        <v>0</v>
      </c>
      <c r="L209" s="234">
        <v>21</v>
      </c>
      <c r="M209" s="234">
        <f>G209*(1+L209/100)</f>
        <v>0</v>
      </c>
      <c r="N209" s="232">
        <v>4.3800000000000002E-3</v>
      </c>
      <c r="O209" s="232">
        <f>ROUND(E209*N209,2)</f>
        <v>2.14</v>
      </c>
      <c r="P209" s="232">
        <v>0</v>
      </c>
      <c r="Q209" s="232">
        <f>ROUND(E209*P209,2)</f>
        <v>0</v>
      </c>
      <c r="R209" s="234" t="s">
        <v>194</v>
      </c>
      <c r="S209" s="234" t="s">
        <v>159</v>
      </c>
      <c r="T209" s="235" t="s">
        <v>195</v>
      </c>
      <c r="U209" s="220">
        <v>0.36199999999999999</v>
      </c>
      <c r="V209" s="220">
        <f>ROUND(E209*U209,2)</f>
        <v>176.96</v>
      </c>
      <c r="W209" s="220"/>
      <c r="X209" s="220" t="s">
        <v>196</v>
      </c>
      <c r="Y209" s="220" t="s">
        <v>162</v>
      </c>
      <c r="Z209" s="210"/>
      <c r="AA209" s="210"/>
      <c r="AB209" s="210"/>
      <c r="AC209" s="210"/>
      <c r="AD209" s="210"/>
      <c r="AE209" s="210"/>
      <c r="AF209" s="210"/>
      <c r="AG209" s="210" t="s">
        <v>197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59" t="s">
        <v>387</v>
      </c>
      <c r="D210" s="252"/>
      <c r="E210" s="253">
        <v>488.84820000000002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201</v>
      </c>
      <c r="AH210" s="210">
        <v>5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1" x14ac:dyDescent="0.2">
      <c r="A211" s="229">
        <v>15</v>
      </c>
      <c r="B211" s="230" t="s">
        <v>388</v>
      </c>
      <c r="C211" s="246" t="s">
        <v>389</v>
      </c>
      <c r="D211" s="231" t="s">
        <v>216</v>
      </c>
      <c r="E211" s="232">
        <v>399.15</v>
      </c>
      <c r="F211" s="233"/>
      <c r="G211" s="234">
        <f>ROUND(E211*F211,2)</f>
        <v>0</v>
      </c>
      <c r="H211" s="233"/>
      <c r="I211" s="234">
        <f>ROUND(E211*H211,2)</f>
        <v>0</v>
      </c>
      <c r="J211" s="233"/>
      <c r="K211" s="234">
        <f>ROUND(E211*J211,2)</f>
        <v>0</v>
      </c>
      <c r="L211" s="234">
        <v>21</v>
      </c>
      <c r="M211" s="234">
        <f>G211*(1+L211/100)</f>
        <v>0</v>
      </c>
      <c r="N211" s="232">
        <v>0</v>
      </c>
      <c r="O211" s="232">
        <f>ROUND(E211*N211,2)</f>
        <v>0</v>
      </c>
      <c r="P211" s="232">
        <v>0</v>
      </c>
      <c r="Q211" s="232">
        <f>ROUND(E211*P211,2)</f>
        <v>0</v>
      </c>
      <c r="R211" s="234" t="s">
        <v>194</v>
      </c>
      <c r="S211" s="234" t="s">
        <v>159</v>
      </c>
      <c r="T211" s="235" t="s">
        <v>195</v>
      </c>
      <c r="U211" s="220">
        <v>0.1</v>
      </c>
      <c r="V211" s="220">
        <f>ROUND(E211*U211,2)</f>
        <v>39.92</v>
      </c>
      <c r="W211" s="220"/>
      <c r="X211" s="220" t="s">
        <v>196</v>
      </c>
      <c r="Y211" s="220" t="s">
        <v>162</v>
      </c>
      <c r="Z211" s="210"/>
      <c r="AA211" s="210"/>
      <c r="AB211" s="210"/>
      <c r="AC211" s="210"/>
      <c r="AD211" s="210"/>
      <c r="AE211" s="210"/>
      <c r="AF211" s="210"/>
      <c r="AG211" s="210" t="s">
        <v>197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9" t="s">
        <v>390</v>
      </c>
      <c r="D212" s="252"/>
      <c r="E212" s="253"/>
      <c r="F212" s="220"/>
      <c r="G212" s="22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201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17"/>
      <c r="B213" s="218"/>
      <c r="C213" s="259" t="s">
        <v>310</v>
      </c>
      <c r="D213" s="252"/>
      <c r="E213" s="253"/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201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17"/>
      <c r="B214" s="218"/>
      <c r="C214" s="259" t="s">
        <v>391</v>
      </c>
      <c r="D214" s="252"/>
      <c r="E214" s="253">
        <v>9.26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201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17"/>
      <c r="B215" s="218"/>
      <c r="C215" s="259" t="s">
        <v>392</v>
      </c>
      <c r="D215" s="252"/>
      <c r="E215" s="253">
        <v>25.64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201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17"/>
      <c r="B216" s="218"/>
      <c r="C216" s="259" t="s">
        <v>393</v>
      </c>
      <c r="D216" s="252"/>
      <c r="E216" s="253">
        <v>2.98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201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59" t="s">
        <v>394</v>
      </c>
      <c r="D217" s="252"/>
      <c r="E217" s="253"/>
      <c r="F217" s="220"/>
      <c r="G217" s="22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201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">
      <c r="A218" s="217"/>
      <c r="B218" s="218"/>
      <c r="C218" s="259" t="s">
        <v>395</v>
      </c>
      <c r="D218" s="252"/>
      <c r="E218" s="253">
        <v>9.5500000000000007</v>
      </c>
      <c r="F218" s="220"/>
      <c r="G218" s="220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201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59" t="s">
        <v>396</v>
      </c>
      <c r="D219" s="252"/>
      <c r="E219" s="253">
        <v>3.2</v>
      </c>
      <c r="F219" s="220"/>
      <c r="G219" s="220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201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33.75" outlineLevel="3" x14ac:dyDescent="0.2">
      <c r="A220" s="217"/>
      <c r="B220" s="218"/>
      <c r="C220" s="259" t="s">
        <v>397</v>
      </c>
      <c r="D220" s="252"/>
      <c r="E220" s="253">
        <v>37.68</v>
      </c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201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59" t="s">
        <v>398</v>
      </c>
      <c r="D221" s="252"/>
      <c r="E221" s="253"/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201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9" t="s">
        <v>399</v>
      </c>
      <c r="D222" s="252"/>
      <c r="E222" s="253">
        <v>5.62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201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9" t="s">
        <v>400</v>
      </c>
      <c r="D223" s="252"/>
      <c r="E223" s="253">
        <v>5.44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201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59" t="s">
        <v>253</v>
      </c>
      <c r="D224" s="252"/>
      <c r="E224" s="253"/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201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59" t="s">
        <v>401</v>
      </c>
      <c r="D225" s="252"/>
      <c r="E225" s="253">
        <v>8.6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201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17"/>
      <c r="B226" s="218"/>
      <c r="C226" s="259" t="s">
        <v>402</v>
      </c>
      <c r="D226" s="252"/>
      <c r="E226" s="253">
        <v>44.8</v>
      </c>
      <c r="F226" s="220"/>
      <c r="G226" s="220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201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">
      <c r="A227" s="217"/>
      <c r="B227" s="218"/>
      <c r="C227" s="259" t="s">
        <v>403</v>
      </c>
      <c r="D227" s="252"/>
      <c r="E227" s="253">
        <v>68</v>
      </c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201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17"/>
      <c r="B228" s="218"/>
      <c r="C228" s="259" t="s">
        <v>404</v>
      </c>
      <c r="D228" s="252"/>
      <c r="E228" s="253">
        <v>29.8</v>
      </c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201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59" t="s">
        <v>405</v>
      </c>
      <c r="D229" s="252"/>
      <c r="E229" s="253">
        <v>11.92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201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9" t="s">
        <v>322</v>
      </c>
      <c r="D230" s="252"/>
      <c r="E230" s="253"/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201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59" t="s">
        <v>406</v>
      </c>
      <c r="D231" s="252"/>
      <c r="E231" s="253">
        <v>4.3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201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59" t="s">
        <v>407</v>
      </c>
      <c r="D232" s="252"/>
      <c r="E232" s="253">
        <v>5.22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201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59" t="s">
        <v>408</v>
      </c>
      <c r="D233" s="252"/>
      <c r="E233" s="253">
        <v>14.06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201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59" t="s">
        <v>409</v>
      </c>
      <c r="D234" s="252"/>
      <c r="E234" s="253">
        <v>9.76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201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17"/>
      <c r="B235" s="218"/>
      <c r="C235" s="259" t="s">
        <v>410</v>
      </c>
      <c r="D235" s="252"/>
      <c r="E235" s="253">
        <v>2.98</v>
      </c>
      <c r="F235" s="220"/>
      <c r="G235" s="22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201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">
      <c r="A236" s="217"/>
      <c r="B236" s="218"/>
      <c r="C236" s="259" t="s">
        <v>411</v>
      </c>
      <c r="D236" s="252"/>
      <c r="E236" s="253">
        <v>4.3</v>
      </c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201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3" x14ac:dyDescent="0.2">
      <c r="A237" s="217"/>
      <c r="B237" s="218"/>
      <c r="C237" s="259" t="s">
        <v>412</v>
      </c>
      <c r="D237" s="252"/>
      <c r="E237" s="253">
        <v>20.88</v>
      </c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201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17"/>
      <c r="B238" s="218"/>
      <c r="C238" s="259" t="s">
        <v>413</v>
      </c>
      <c r="D238" s="252"/>
      <c r="E238" s="253">
        <v>10.61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201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59" t="s">
        <v>414</v>
      </c>
      <c r="D239" s="252"/>
      <c r="E239" s="253">
        <v>8.74</v>
      </c>
      <c r="F239" s="220"/>
      <c r="G239" s="22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201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9" t="s">
        <v>415</v>
      </c>
      <c r="D240" s="252"/>
      <c r="E240" s="253">
        <v>10.61</v>
      </c>
      <c r="F240" s="220"/>
      <c r="G240" s="220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201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59" t="s">
        <v>416</v>
      </c>
      <c r="D241" s="252"/>
      <c r="E241" s="253">
        <v>6.3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201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59" t="s">
        <v>329</v>
      </c>
      <c r="D242" s="252"/>
      <c r="E242" s="253"/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201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17"/>
      <c r="B243" s="218"/>
      <c r="C243" s="259" t="s">
        <v>417</v>
      </c>
      <c r="D243" s="252"/>
      <c r="E243" s="253">
        <v>9.26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201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9" t="s">
        <v>418</v>
      </c>
      <c r="D244" s="252"/>
      <c r="E244" s="253">
        <v>26.66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201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17"/>
      <c r="B245" s="218"/>
      <c r="C245" s="259" t="s">
        <v>393</v>
      </c>
      <c r="D245" s="252"/>
      <c r="E245" s="253">
        <v>2.98</v>
      </c>
      <c r="F245" s="220"/>
      <c r="G245" s="220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201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29">
        <v>16</v>
      </c>
      <c r="B246" s="230" t="s">
        <v>419</v>
      </c>
      <c r="C246" s="246" t="s">
        <v>420</v>
      </c>
      <c r="D246" s="231" t="s">
        <v>193</v>
      </c>
      <c r="E246" s="232">
        <v>488.84820000000002</v>
      </c>
      <c r="F246" s="233"/>
      <c r="G246" s="234">
        <f>ROUND(E246*F246,2)</f>
        <v>0</v>
      </c>
      <c r="H246" s="233"/>
      <c r="I246" s="234">
        <f>ROUND(E246*H246,2)</f>
        <v>0</v>
      </c>
      <c r="J246" s="233"/>
      <c r="K246" s="234">
        <f>ROUND(E246*J246,2)</f>
        <v>0</v>
      </c>
      <c r="L246" s="234">
        <v>21</v>
      </c>
      <c r="M246" s="234">
        <f>G246*(1+L246/100)</f>
        <v>0</v>
      </c>
      <c r="N246" s="232">
        <v>2.0000000000000002E-5</v>
      </c>
      <c r="O246" s="232">
        <f>ROUND(E246*N246,2)</f>
        <v>0.01</v>
      </c>
      <c r="P246" s="232">
        <v>0</v>
      </c>
      <c r="Q246" s="232">
        <f>ROUND(E246*P246,2)</f>
        <v>0</v>
      </c>
      <c r="R246" s="234" t="s">
        <v>194</v>
      </c>
      <c r="S246" s="234" t="s">
        <v>159</v>
      </c>
      <c r="T246" s="235" t="s">
        <v>195</v>
      </c>
      <c r="U246" s="220">
        <v>0.11</v>
      </c>
      <c r="V246" s="220">
        <f>ROUND(E246*U246,2)</f>
        <v>53.77</v>
      </c>
      <c r="W246" s="220"/>
      <c r="X246" s="220" t="s">
        <v>196</v>
      </c>
      <c r="Y246" s="220" t="s">
        <v>162</v>
      </c>
      <c r="Z246" s="210"/>
      <c r="AA246" s="210"/>
      <c r="AB246" s="210"/>
      <c r="AC246" s="210"/>
      <c r="AD246" s="210"/>
      <c r="AE246" s="210"/>
      <c r="AF246" s="210"/>
      <c r="AG246" s="210" t="s">
        <v>197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59" t="s">
        <v>387</v>
      </c>
      <c r="D247" s="252"/>
      <c r="E247" s="253">
        <v>488.84820000000002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201</v>
      </c>
      <c r="AH247" s="210">
        <v>5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29">
        <v>17</v>
      </c>
      <c r="B248" s="230" t="s">
        <v>421</v>
      </c>
      <c r="C248" s="246" t="s">
        <v>422</v>
      </c>
      <c r="D248" s="231" t="s">
        <v>193</v>
      </c>
      <c r="E248" s="232">
        <v>488.84820000000002</v>
      </c>
      <c r="F248" s="233"/>
      <c r="G248" s="234">
        <f>ROUND(E248*F248,2)</f>
        <v>0</v>
      </c>
      <c r="H248" s="233"/>
      <c r="I248" s="234">
        <f>ROUND(E248*H248,2)</f>
        <v>0</v>
      </c>
      <c r="J248" s="233"/>
      <c r="K248" s="234">
        <f>ROUND(E248*J248,2)</f>
        <v>0</v>
      </c>
      <c r="L248" s="234">
        <v>21</v>
      </c>
      <c r="M248" s="234">
        <f>G248*(1+L248/100)</f>
        <v>0</v>
      </c>
      <c r="N248" s="232">
        <v>0</v>
      </c>
      <c r="O248" s="232">
        <f>ROUND(E248*N248,2)</f>
        <v>0</v>
      </c>
      <c r="P248" s="232">
        <v>0</v>
      </c>
      <c r="Q248" s="232">
        <f>ROUND(E248*P248,2)</f>
        <v>0</v>
      </c>
      <c r="R248" s="234" t="s">
        <v>194</v>
      </c>
      <c r="S248" s="234" t="s">
        <v>159</v>
      </c>
      <c r="T248" s="235" t="s">
        <v>195</v>
      </c>
      <c r="U248" s="220">
        <v>0.43</v>
      </c>
      <c r="V248" s="220">
        <f>ROUND(E248*U248,2)</f>
        <v>210.2</v>
      </c>
      <c r="W248" s="220"/>
      <c r="X248" s="220" t="s">
        <v>196</v>
      </c>
      <c r="Y248" s="220" t="s">
        <v>162</v>
      </c>
      <c r="Z248" s="210"/>
      <c r="AA248" s="210"/>
      <c r="AB248" s="210"/>
      <c r="AC248" s="210"/>
      <c r="AD248" s="210"/>
      <c r="AE248" s="210"/>
      <c r="AF248" s="210"/>
      <c r="AG248" s="210" t="s">
        <v>197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59" t="s">
        <v>423</v>
      </c>
      <c r="D249" s="252"/>
      <c r="E249" s="253">
        <v>488.84820000000002</v>
      </c>
      <c r="F249" s="220"/>
      <c r="G249" s="220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201</v>
      </c>
      <c r="AH249" s="210">
        <v>5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29">
        <v>18</v>
      </c>
      <c r="B250" s="230" t="s">
        <v>424</v>
      </c>
      <c r="C250" s="246" t="s">
        <v>425</v>
      </c>
      <c r="D250" s="231" t="s">
        <v>216</v>
      </c>
      <c r="E250" s="232">
        <v>439.065</v>
      </c>
      <c r="F250" s="233"/>
      <c r="G250" s="234">
        <f>ROUND(E250*F250,2)</f>
        <v>0</v>
      </c>
      <c r="H250" s="233"/>
      <c r="I250" s="234">
        <f>ROUND(E250*H250,2)</f>
        <v>0</v>
      </c>
      <c r="J250" s="233"/>
      <c r="K250" s="234">
        <f>ROUND(E250*J250,2)</f>
        <v>0</v>
      </c>
      <c r="L250" s="234">
        <v>21</v>
      </c>
      <c r="M250" s="234">
        <f>G250*(1+L250/100)</f>
        <v>0</v>
      </c>
      <c r="N250" s="232">
        <v>5.0000000000000001E-4</v>
      </c>
      <c r="O250" s="232">
        <f>ROUND(E250*N250,2)</f>
        <v>0.22</v>
      </c>
      <c r="P250" s="232">
        <v>0</v>
      </c>
      <c r="Q250" s="232">
        <f>ROUND(E250*P250,2)</f>
        <v>0</v>
      </c>
      <c r="R250" s="234" t="s">
        <v>426</v>
      </c>
      <c r="S250" s="234" t="s">
        <v>159</v>
      </c>
      <c r="T250" s="235" t="s">
        <v>195</v>
      </c>
      <c r="U250" s="220">
        <v>0</v>
      </c>
      <c r="V250" s="220">
        <f>ROUND(E250*U250,2)</f>
        <v>0</v>
      </c>
      <c r="W250" s="220"/>
      <c r="X250" s="220" t="s">
        <v>427</v>
      </c>
      <c r="Y250" s="220" t="s">
        <v>162</v>
      </c>
      <c r="Z250" s="210"/>
      <c r="AA250" s="210"/>
      <c r="AB250" s="210"/>
      <c r="AC250" s="210"/>
      <c r="AD250" s="210"/>
      <c r="AE250" s="210"/>
      <c r="AF250" s="210"/>
      <c r="AG250" s="210" t="s">
        <v>428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9" t="s">
        <v>429</v>
      </c>
      <c r="D251" s="252"/>
      <c r="E251" s="253">
        <v>399.15</v>
      </c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201</v>
      </c>
      <c r="AH251" s="210">
        <v>5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61" t="s">
        <v>430</v>
      </c>
      <c r="D252" s="254"/>
      <c r="E252" s="255">
        <v>39.914999999999999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201</v>
      </c>
      <c r="AH252" s="210">
        <v>4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22" t="s">
        <v>154</v>
      </c>
      <c r="B253" s="223" t="s">
        <v>79</v>
      </c>
      <c r="C253" s="245" t="s">
        <v>80</v>
      </c>
      <c r="D253" s="224"/>
      <c r="E253" s="225"/>
      <c r="F253" s="226"/>
      <c r="G253" s="226">
        <f>SUMIF(AG254:AG259,"&lt;&gt;NOR",G254:G259)</f>
        <v>0</v>
      </c>
      <c r="H253" s="226"/>
      <c r="I253" s="226">
        <f>SUM(I254:I259)</f>
        <v>0</v>
      </c>
      <c r="J253" s="226"/>
      <c r="K253" s="226">
        <f>SUM(K254:K259)</f>
        <v>0</v>
      </c>
      <c r="L253" s="226"/>
      <c r="M253" s="226">
        <f>SUM(M254:M259)</f>
        <v>0</v>
      </c>
      <c r="N253" s="225"/>
      <c r="O253" s="225">
        <f>SUM(O254:O259)</f>
        <v>0.36</v>
      </c>
      <c r="P253" s="225"/>
      <c r="Q253" s="225">
        <f>SUM(Q254:Q259)</f>
        <v>0</v>
      </c>
      <c r="R253" s="226"/>
      <c r="S253" s="226"/>
      <c r="T253" s="227"/>
      <c r="U253" s="221"/>
      <c r="V253" s="221">
        <f>SUM(V254:V259)</f>
        <v>17.61</v>
      </c>
      <c r="W253" s="221"/>
      <c r="X253" s="221"/>
      <c r="Y253" s="221"/>
      <c r="AG253" t="s">
        <v>155</v>
      </c>
    </row>
    <row r="254" spans="1:60" ht="22.5" outlineLevel="1" x14ac:dyDescent="0.2">
      <c r="A254" s="229">
        <v>19</v>
      </c>
      <c r="B254" s="230" t="s">
        <v>431</v>
      </c>
      <c r="C254" s="246" t="s">
        <v>432</v>
      </c>
      <c r="D254" s="231" t="s">
        <v>193</v>
      </c>
      <c r="E254" s="232">
        <v>51.204999999999998</v>
      </c>
      <c r="F254" s="233"/>
      <c r="G254" s="234">
        <f>ROUND(E254*F254,2)</f>
        <v>0</v>
      </c>
      <c r="H254" s="233"/>
      <c r="I254" s="234">
        <f>ROUND(E254*H254,2)</f>
        <v>0</v>
      </c>
      <c r="J254" s="233"/>
      <c r="K254" s="234">
        <f>ROUND(E254*J254,2)</f>
        <v>0</v>
      </c>
      <c r="L254" s="234">
        <v>21</v>
      </c>
      <c r="M254" s="234">
        <f>G254*(1+L254/100)</f>
        <v>0</v>
      </c>
      <c r="N254" s="232">
        <v>6.9499999999999996E-3</v>
      </c>
      <c r="O254" s="232">
        <f>ROUND(E254*N254,2)</f>
        <v>0.36</v>
      </c>
      <c r="P254" s="232">
        <v>0</v>
      </c>
      <c r="Q254" s="232">
        <f>ROUND(E254*P254,2)</f>
        <v>0</v>
      </c>
      <c r="R254" s="234" t="s">
        <v>194</v>
      </c>
      <c r="S254" s="234" t="s">
        <v>159</v>
      </c>
      <c r="T254" s="235" t="s">
        <v>195</v>
      </c>
      <c r="U254" s="220">
        <v>0.34399999999999997</v>
      </c>
      <c r="V254" s="220">
        <f>ROUND(E254*U254,2)</f>
        <v>17.61</v>
      </c>
      <c r="W254" s="220"/>
      <c r="X254" s="220" t="s">
        <v>196</v>
      </c>
      <c r="Y254" s="220" t="s">
        <v>162</v>
      </c>
      <c r="Z254" s="210"/>
      <c r="AA254" s="210"/>
      <c r="AB254" s="210"/>
      <c r="AC254" s="210"/>
      <c r="AD254" s="210"/>
      <c r="AE254" s="210"/>
      <c r="AF254" s="210"/>
      <c r="AG254" s="210" t="s">
        <v>197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8" t="s">
        <v>433</v>
      </c>
      <c r="D255" s="256"/>
      <c r="E255" s="256"/>
      <c r="F255" s="256"/>
      <c r="G255" s="256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199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9" t="s">
        <v>434</v>
      </c>
      <c r="D256" s="252"/>
      <c r="E256" s="253"/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201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59" t="s">
        <v>435</v>
      </c>
      <c r="D257" s="252"/>
      <c r="E257" s="253">
        <v>44.052999999999997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201</v>
      </c>
      <c r="AH257" s="210">
        <v>5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59" t="s">
        <v>436</v>
      </c>
      <c r="D258" s="252"/>
      <c r="E258" s="253"/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201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9" t="s">
        <v>437</v>
      </c>
      <c r="D259" s="252"/>
      <c r="E259" s="253">
        <v>7.1520000000000001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201</v>
      </c>
      <c r="AH259" s="210">
        <v>5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x14ac:dyDescent="0.2">
      <c r="A260" s="222" t="s">
        <v>154</v>
      </c>
      <c r="B260" s="223" t="s">
        <v>81</v>
      </c>
      <c r="C260" s="245" t="s">
        <v>82</v>
      </c>
      <c r="D260" s="224"/>
      <c r="E260" s="225"/>
      <c r="F260" s="226"/>
      <c r="G260" s="226">
        <f>SUMIF(AG261:AG263,"&lt;&gt;NOR",G261:G263)</f>
        <v>0</v>
      </c>
      <c r="H260" s="226"/>
      <c r="I260" s="226">
        <f>SUM(I261:I263)</f>
        <v>0</v>
      </c>
      <c r="J260" s="226"/>
      <c r="K260" s="226">
        <f>SUM(K261:K263)</f>
        <v>0</v>
      </c>
      <c r="L260" s="226"/>
      <c r="M260" s="226">
        <f>SUM(M261:M263)</f>
        <v>0</v>
      </c>
      <c r="N260" s="225"/>
      <c r="O260" s="225">
        <f>SUM(O261:O263)</f>
        <v>0</v>
      </c>
      <c r="P260" s="225"/>
      <c r="Q260" s="225">
        <f>SUM(Q261:Q263)</f>
        <v>0</v>
      </c>
      <c r="R260" s="226"/>
      <c r="S260" s="226"/>
      <c r="T260" s="227"/>
      <c r="U260" s="221"/>
      <c r="V260" s="221">
        <f>SUM(V261:V263)</f>
        <v>5</v>
      </c>
      <c r="W260" s="221"/>
      <c r="X260" s="221"/>
      <c r="Y260" s="221"/>
      <c r="AG260" t="s">
        <v>155</v>
      </c>
    </row>
    <row r="261" spans="1:60" outlineLevel="1" x14ac:dyDescent="0.2">
      <c r="A261" s="229">
        <v>20</v>
      </c>
      <c r="B261" s="230" t="s">
        <v>438</v>
      </c>
      <c r="C261" s="246" t="s">
        <v>439</v>
      </c>
      <c r="D261" s="231" t="s">
        <v>440</v>
      </c>
      <c r="E261" s="232">
        <v>5</v>
      </c>
      <c r="F261" s="233"/>
      <c r="G261" s="234">
        <f>ROUND(E261*F261,2)</f>
        <v>0</v>
      </c>
      <c r="H261" s="233"/>
      <c r="I261" s="234">
        <f>ROUND(E261*H261,2)</f>
        <v>0</v>
      </c>
      <c r="J261" s="233"/>
      <c r="K261" s="234">
        <f>ROUND(E261*J261,2)</f>
        <v>0</v>
      </c>
      <c r="L261" s="234">
        <v>21</v>
      </c>
      <c r="M261" s="234">
        <f>G261*(1+L261/100)</f>
        <v>0</v>
      </c>
      <c r="N261" s="232">
        <v>0</v>
      </c>
      <c r="O261" s="232">
        <f>ROUND(E261*N261,2)</f>
        <v>0</v>
      </c>
      <c r="P261" s="232">
        <v>0</v>
      </c>
      <c r="Q261" s="232">
        <f>ROUND(E261*P261,2)</f>
        <v>0</v>
      </c>
      <c r="R261" s="234" t="s">
        <v>441</v>
      </c>
      <c r="S261" s="234" t="s">
        <v>159</v>
      </c>
      <c r="T261" s="235" t="s">
        <v>195</v>
      </c>
      <c r="U261" s="220">
        <v>1</v>
      </c>
      <c r="V261" s="220">
        <f>ROUND(E261*U261,2)</f>
        <v>5</v>
      </c>
      <c r="W261" s="220"/>
      <c r="X261" s="220" t="s">
        <v>82</v>
      </c>
      <c r="Y261" s="220" t="s">
        <v>162</v>
      </c>
      <c r="Z261" s="210"/>
      <c r="AA261" s="210"/>
      <c r="AB261" s="210"/>
      <c r="AC261" s="210"/>
      <c r="AD261" s="210"/>
      <c r="AE261" s="210"/>
      <c r="AF261" s="210"/>
      <c r="AG261" s="210" t="s">
        <v>442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9" t="s">
        <v>443</v>
      </c>
      <c r="D262" s="252"/>
      <c r="E262" s="253"/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201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">
      <c r="A263" s="217"/>
      <c r="B263" s="218"/>
      <c r="C263" s="259" t="s">
        <v>444</v>
      </c>
      <c r="D263" s="252"/>
      <c r="E263" s="253">
        <v>5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201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x14ac:dyDescent="0.2">
      <c r="A264" s="222" t="s">
        <v>154</v>
      </c>
      <c r="B264" s="223" t="s">
        <v>83</v>
      </c>
      <c r="C264" s="245" t="s">
        <v>84</v>
      </c>
      <c r="D264" s="224"/>
      <c r="E264" s="225"/>
      <c r="F264" s="226"/>
      <c r="G264" s="226">
        <f>SUMIF(AG265:AG278,"&lt;&gt;NOR",G265:G278)</f>
        <v>0</v>
      </c>
      <c r="H264" s="226"/>
      <c r="I264" s="226">
        <f>SUM(I265:I278)</f>
        <v>0</v>
      </c>
      <c r="J264" s="226"/>
      <c r="K264" s="226">
        <f>SUM(K265:K278)</f>
        <v>0</v>
      </c>
      <c r="L264" s="226"/>
      <c r="M264" s="226">
        <f>SUM(M265:M278)</f>
        <v>0</v>
      </c>
      <c r="N264" s="225"/>
      <c r="O264" s="225">
        <f>SUM(O265:O278)</f>
        <v>10</v>
      </c>
      <c r="P264" s="225"/>
      <c r="Q264" s="225">
        <f>SUM(Q265:Q278)</f>
        <v>0</v>
      </c>
      <c r="R264" s="226"/>
      <c r="S264" s="226"/>
      <c r="T264" s="227"/>
      <c r="U264" s="221"/>
      <c r="V264" s="221">
        <f>SUM(V265:V278)</f>
        <v>123.75999999999999</v>
      </c>
      <c r="W264" s="221"/>
      <c r="X264" s="221"/>
      <c r="Y264" s="221"/>
      <c r="AG264" t="s">
        <v>155</v>
      </c>
    </row>
    <row r="265" spans="1:60" ht="22.5" outlineLevel="1" x14ac:dyDescent="0.2">
      <c r="A265" s="229">
        <v>21</v>
      </c>
      <c r="B265" s="230" t="s">
        <v>445</v>
      </c>
      <c r="C265" s="246" t="s">
        <v>446</v>
      </c>
      <c r="D265" s="231" t="s">
        <v>193</v>
      </c>
      <c r="E265" s="232">
        <v>520</v>
      </c>
      <c r="F265" s="233"/>
      <c r="G265" s="234">
        <f>ROUND(E265*F265,2)</f>
        <v>0</v>
      </c>
      <c r="H265" s="233"/>
      <c r="I265" s="234">
        <f>ROUND(E265*H265,2)</f>
        <v>0</v>
      </c>
      <c r="J265" s="233"/>
      <c r="K265" s="234">
        <f>ROUND(E265*J265,2)</f>
        <v>0</v>
      </c>
      <c r="L265" s="234">
        <v>21</v>
      </c>
      <c r="M265" s="234">
        <f>G265*(1+L265/100)</f>
        <v>0</v>
      </c>
      <c r="N265" s="232">
        <v>1.8380000000000001E-2</v>
      </c>
      <c r="O265" s="232">
        <f>ROUND(E265*N265,2)</f>
        <v>9.56</v>
      </c>
      <c r="P265" s="232">
        <v>0</v>
      </c>
      <c r="Q265" s="232">
        <f>ROUND(E265*P265,2)</f>
        <v>0</v>
      </c>
      <c r="R265" s="234" t="s">
        <v>447</v>
      </c>
      <c r="S265" s="234" t="s">
        <v>159</v>
      </c>
      <c r="T265" s="235" t="s">
        <v>195</v>
      </c>
      <c r="U265" s="220">
        <v>0.13</v>
      </c>
      <c r="V265" s="220">
        <f>ROUND(E265*U265,2)</f>
        <v>67.599999999999994</v>
      </c>
      <c r="W265" s="220"/>
      <c r="X265" s="220" t="s">
        <v>196</v>
      </c>
      <c r="Y265" s="220" t="s">
        <v>162</v>
      </c>
      <c r="Z265" s="210"/>
      <c r="AA265" s="210"/>
      <c r="AB265" s="210"/>
      <c r="AC265" s="210"/>
      <c r="AD265" s="210"/>
      <c r="AE265" s="210"/>
      <c r="AF265" s="210"/>
      <c r="AG265" s="210" t="s">
        <v>197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8" t="s">
        <v>448</v>
      </c>
      <c r="D266" s="256"/>
      <c r="E266" s="256"/>
      <c r="F266" s="256"/>
      <c r="G266" s="256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199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2" x14ac:dyDescent="0.2">
      <c r="A267" s="217"/>
      <c r="B267" s="218"/>
      <c r="C267" s="260" t="s">
        <v>449</v>
      </c>
      <c r="D267" s="257"/>
      <c r="E267" s="257"/>
      <c r="F267" s="257"/>
      <c r="G267" s="257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165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9" t="s">
        <v>450</v>
      </c>
      <c r="D268" s="252"/>
      <c r="E268" s="253">
        <v>56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201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59" t="s">
        <v>451</v>
      </c>
      <c r="D269" s="252"/>
      <c r="E269" s="253">
        <v>72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201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59" t="s">
        <v>452</v>
      </c>
      <c r="D270" s="252"/>
      <c r="E270" s="253">
        <v>264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201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59" t="s">
        <v>453</v>
      </c>
      <c r="D271" s="252"/>
      <c r="E271" s="253">
        <v>72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201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">
      <c r="A272" s="217"/>
      <c r="B272" s="218"/>
      <c r="C272" s="259" t="s">
        <v>454</v>
      </c>
      <c r="D272" s="252"/>
      <c r="E272" s="253">
        <v>56</v>
      </c>
      <c r="F272" s="220"/>
      <c r="G272" s="220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201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.5" outlineLevel="1" x14ac:dyDescent="0.2">
      <c r="A273" s="229">
        <v>22</v>
      </c>
      <c r="B273" s="230" t="s">
        <v>455</v>
      </c>
      <c r="C273" s="246" t="s">
        <v>456</v>
      </c>
      <c r="D273" s="231" t="s">
        <v>193</v>
      </c>
      <c r="E273" s="232">
        <v>520</v>
      </c>
      <c r="F273" s="233"/>
      <c r="G273" s="234">
        <f>ROUND(E273*F273,2)</f>
        <v>0</v>
      </c>
      <c r="H273" s="233"/>
      <c r="I273" s="234">
        <f>ROUND(E273*H273,2)</f>
        <v>0</v>
      </c>
      <c r="J273" s="233"/>
      <c r="K273" s="234">
        <f>ROUND(E273*J273,2)</f>
        <v>0</v>
      </c>
      <c r="L273" s="234">
        <v>21</v>
      </c>
      <c r="M273" s="234">
        <f>G273*(1+L273/100)</f>
        <v>0</v>
      </c>
      <c r="N273" s="232">
        <v>8.4999999999999995E-4</v>
      </c>
      <c r="O273" s="232">
        <f>ROUND(E273*N273,2)</f>
        <v>0.44</v>
      </c>
      <c r="P273" s="232">
        <v>0</v>
      </c>
      <c r="Q273" s="232">
        <f>ROUND(E273*P273,2)</f>
        <v>0</v>
      </c>
      <c r="R273" s="234" t="s">
        <v>447</v>
      </c>
      <c r="S273" s="234" t="s">
        <v>159</v>
      </c>
      <c r="T273" s="235" t="s">
        <v>195</v>
      </c>
      <c r="U273" s="220">
        <v>6.0000000000000001E-3</v>
      </c>
      <c r="V273" s="220">
        <f>ROUND(E273*U273,2)</f>
        <v>3.12</v>
      </c>
      <c r="W273" s="220"/>
      <c r="X273" s="220" t="s">
        <v>196</v>
      </c>
      <c r="Y273" s="220" t="s">
        <v>162</v>
      </c>
      <c r="Z273" s="210"/>
      <c r="AA273" s="210"/>
      <c r="AB273" s="210"/>
      <c r="AC273" s="210"/>
      <c r="AD273" s="210"/>
      <c r="AE273" s="210"/>
      <c r="AF273" s="210"/>
      <c r="AG273" s="210" t="s">
        <v>197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8" t="s">
        <v>448</v>
      </c>
      <c r="D274" s="256"/>
      <c r="E274" s="256"/>
      <c r="F274" s="256"/>
      <c r="G274" s="256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199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7"/>
      <c r="B275" s="218"/>
      <c r="C275" s="259" t="s">
        <v>457</v>
      </c>
      <c r="D275" s="252"/>
      <c r="E275" s="253"/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201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9" t="s">
        <v>458</v>
      </c>
      <c r="D276" s="252"/>
      <c r="E276" s="253">
        <v>520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201</v>
      </c>
      <c r="AH276" s="210">
        <v>5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29">
        <v>23</v>
      </c>
      <c r="B277" s="230" t="s">
        <v>459</v>
      </c>
      <c r="C277" s="246" t="s">
        <v>460</v>
      </c>
      <c r="D277" s="231" t="s">
        <v>193</v>
      </c>
      <c r="E277" s="232">
        <v>520</v>
      </c>
      <c r="F277" s="233"/>
      <c r="G277" s="234">
        <f>ROUND(E277*F277,2)</f>
        <v>0</v>
      </c>
      <c r="H277" s="233"/>
      <c r="I277" s="234">
        <f>ROUND(E277*H277,2)</f>
        <v>0</v>
      </c>
      <c r="J277" s="233"/>
      <c r="K277" s="234">
        <f>ROUND(E277*J277,2)</f>
        <v>0</v>
      </c>
      <c r="L277" s="234">
        <v>21</v>
      </c>
      <c r="M277" s="234">
        <f>G277*(1+L277/100)</f>
        <v>0</v>
      </c>
      <c r="N277" s="232">
        <v>0</v>
      </c>
      <c r="O277" s="232">
        <f>ROUND(E277*N277,2)</f>
        <v>0</v>
      </c>
      <c r="P277" s="232">
        <v>0</v>
      </c>
      <c r="Q277" s="232">
        <f>ROUND(E277*P277,2)</f>
        <v>0</v>
      </c>
      <c r="R277" s="234" t="s">
        <v>447</v>
      </c>
      <c r="S277" s="234" t="s">
        <v>159</v>
      </c>
      <c r="T277" s="235" t="s">
        <v>195</v>
      </c>
      <c r="U277" s="220">
        <v>0.10199999999999999</v>
      </c>
      <c r="V277" s="220">
        <f>ROUND(E277*U277,2)</f>
        <v>53.04</v>
      </c>
      <c r="W277" s="220"/>
      <c r="X277" s="220" t="s">
        <v>196</v>
      </c>
      <c r="Y277" s="220" t="s">
        <v>162</v>
      </c>
      <c r="Z277" s="210"/>
      <c r="AA277" s="210"/>
      <c r="AB277" s="210"/>
      <c r="AC277" s="210"/>
      <c r="AD277" s="210"/>
      <c r="AE277" s="210"/>
      <c r="AF277" s="210"/>
      <c r="AG277" s="210" t="s">
        <v>197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59" t="s">
        <v>458</v>
      </c>
      <c r="D278" s="252"/>
      <c r="E278" s="253">
        <v>520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201</v>
      </c>
      <c r="AH278" s="210">
        <v>5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x14ac:dyDescent="0.2">
      <c r="A279" s="222" t="s">
        <v>154</v>
      </c>
      <c r="B279" s="223" t="s">
        <v>85</v>
      </c>
      <c r="C279" s="245" t="s">
        <v>86</v>
      </c>
      <c r="D279" s="224"/>
      <c r="E279" s="225"/>
      <c r="F279" s="226"/>
      <c r="G279" s="226">
        <f>SUMIF(AG280:AG302,"&lt;&gt;NOR",G280:G302)</f>
        <v>0</v>
      </c>
      <c r="H279" s="226"/>
      <c r="I279" s="226">
        <f>SUM(I280:I302)</f>
        <v>0</v>
      </c>
      <c r="J279" s="226"/>
      <c r="K279" s="226">
        <f>SUM(K280:K302)</f>
        <v>0</v>
      </c>
      <c r="L279" s="226"/>
      <c r="M279" s="226">
        <f>SUM(M280:M302)</f>
        <v>0</v>
      </c>
      <c r="N279" s="225"/>
      <c r="O279" s="225">
        <f>SUM(O280:O302)</f>
        <v>0.01</v>
      </c>
      <c r="P279" s="225"/>
      <c r="Q279" s="225">
        <f>SUM(Q280:Q302)</f>
        <v>0</v>
      </c>
      <c r="R279" s="226"/>
      <c r="S279" s="226"/>
      <c r="T279" s="227"/>
      <c r="U279" s="221"/>
      <c r="V279" s="221">
        <f>SUM(V280:V302)</f>
        <v>51.23</v>
      </c>
      <c r="W279" s="221"/>
      <c r="X279" s="221"/>
      <c r="Y279" s="221"/>
      <c r="AG279" t="s">
        <v>155</v>
      </c>
    </row>
    <row r="280" spans="1:60" ht="56.25" outlineLevel="1" x14ac:dyDescent="0.2">
      <c r="A280" s="229">
        <v>24</v>
      </c>
      <c r="B280" s="230" t="s">
        <v>461</v>
      </c>
      <c r="C280" s="246" t="s">
        <v>462</v>
      </c>
      <c r="D280" s="231" t="s">
        <v>193</v>
      </c>
      <c r="E280" s="232">
        <v>166.3152</v>
      </c>
      <c r="F280" s="233"/>
      <c r="G280" s="234">
        <f>ROUND(E280*F280,2)</f>
        <v>0</v>
      </c>
      <c r="H280" s="233"/>
      <c r="I280" s="234">
        <f>ROUND(E280*H280,2)</f>
        <v>0</v>
      </c>
      <c r="J280" s="233"/>
      <c r="K280" s="234">
        <f>ROUND(E280*J280,2)</f>
        <v>0</v>
      </c>
      <c r="L280" s="234">
        <v>21</v>
      </c>
      <c r="M280" s="234">
        <f>G280*(1+L280/100)</f>
        <v>0</v>
      </c>
      <c r="N280" s="232">
        <v>4.0000000000000003E-5</v>
      </c>
      <c r="O280" s="232">
        <f>ROUND(E280*N280,2)</f>
        <v>0.01</v>
      </c>
      <c r="P280" s="232">
        <v>0</v>
      </c>
      <c r="Q280" s="232">
        <f>ROUND(E280*P280,2)</f>
        <v>0</v>
      </c>
      <c r="R280" s="234" t="s">
        <v>194</v>
      </c>
      <c r="S280" s="234" t="s">
        <v>159</v>
      </c>
      <c r="T280" s="235" t="s">
        <v>195</v>
      </c>
      <c r="U280" s="220">
        <v>0.308</v>
      </c>
      <c r="V280" s="220">
        <f>ROUND(E280*U280,2)</f>
        <v>51.23</v>
      </c>
      <c r="W280" s="220"/>
      <c r="X280" s="220" t="s">
        <v>196</v>
      </c>
      <c r="Y280" s="220" t="s">
        <v>162</v>
      </c>
      <c r="Z280" s="210"/>
      <c r="AA280" s="210"/>
      <c r="AB280" s="210"/>
      <c r="AC280" s="210"/>
      <c r="AD280" s="210"/>
      <c r="AE280" s="210"/>
      <c r="AF280" s="210"/>
      <c r="AG280" s="210" t="s">
        <v>197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7"/>
      <c r="B281" s="218"/>
      <c r="C281" s="259" t="s">
        <v>463</v>
      </c>
      <c r="D281" s="252"/>
      <c r="E281" s="253"/>
      <c r="F281" s="220"/>
      <c r="G281" s="220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10"/>
      <c r="AA281" s="210"/>
      <c r="AB281" s="210"/>
      <c r="AC281" s="210"/>
      <c r="AD281" s="210"/>
      <c r="AE281" s="210"/>
      <c r="AF281" s="210"/>
      <c r="AG281" s="210" t="s">
        <v>201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17"/>
      <c r="B282" s="218"/>
      <c r="C282" s="259" t="s">
        <v>249</v>
      </c>
      <c r="D282" s="252"/>
      <c r="E282" s="253"/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201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17"/>
      <c r="B283" s="218"/>
      <c r="C283" s="259" t="s">
        <v>464</v>
      </c>
      <c r="D283" s="252"/>
      <c r="E283" s="253">
        <v>19.84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201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9" t="s">
        <v>465</v>
      </c>
      <c r="D284" s="252"/>
      <c r="E284" s="253">
        <v>1.6986000000000001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201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17"/>
      <c r="B285" s="218"/>
      <c r="C285" s="259" t="s">
        <v>466</v>
      </c>
      <c r="D285" s="252"/>
      <c r="E285" s="253">
        <v>7.5692000000000004</v>
      </c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201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59" t="s">
        <v>467</v>
      </c>
      <c r="D286" s="252"/>
      <c r="E286" s="253">
        <v>6.14</v>
      </c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201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17"/>
      <c r="B287" s="218"/>
      <c r="C287" s="259" t="s">
        <v>468</v>
      </c>
      <c r="D287" s="252"/>
      <c r="E287" s="253">
        <v>1.2516</v>
      </c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201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17"/>
      <c r="B288" s="218"/>
      <c r="C288" s="259" t="s">
        <v>469</v>
      </c>
      <c r="D288" s="252"/>
      <c r="E288" s="253">
        <v>6.06</v>
      </c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201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17"/>
      <c r="B289" s="218"/>
      <c r="C289" s="259" t="s">
        <v>468</v>
      </c>
      <c r="D289" s="252"/>
      <c r="E289" s="253">
        <v>1.2516</v>
      </c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201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17"/>
      <c r="B290" s="218"/>
      <c r="C290" s="259" t="s">
        <v>470</v>
      </c>
      <c r="D290" s="252"/>
      <c r="E290" s="253">
        <v>21.06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201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59" t="s">
        <v>471</v>
      </c>
      <c r="D291" s="252"/>
      <c r="E291" s="253">
        <v>7.3903999999999996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201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59" t="s">
        <v>468</v>
      </c>
      <c r="D292" s="252"/>
      <c r="E292" s="253">
        <v>1.2516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201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">
      <c r="A293" s="217"/>
      <c r="B293" s="218"/>
      <c r="C293" s="259" t="s">
        <v>472</v>
      </c>
      <c r="D293" s="252"/>
      <c r="E293" s="253">
        <v>5.96</v>
      </c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201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17"/>
      <c r="B294" s="218"/>
      <c r="C294" s="259" t="s">
        <v>473</v>
      </c>
      <c r="D294" s="252"/>
      <c r="E294" s="253">
        <v>3.3376000000000001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201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17"/>
      <c r="B295" s="218"/>
      <c r="C295" s="259" t="s">
        <v>474</v>
      </c>
      <c r="D295" s="252"/>
      <c r="E295" s="253">
        <v>12.9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201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59" t="s">
        <v>475</v>
      </c>
      <c r="D296" s="252"/>
      <c r="E296" s="253">
        <v>3.6951999999999998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201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17"/>
      <c r="B297" s="218"/>
      <c r="C297" s="259" t="s">
        <v>468</v>
      </c>
      <c r="D297" s="252"/>
      <c r="E297" s="253">
        <v>1.2516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201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17"/>
      <c r="B298" s="218"/>
      <c r="C298" s="259" t="s">
        <v>476</v>
      </c>
      <c r="D298" s="252"/>
      <c r="E298" s="253">
        <v>29.95</v>
      </c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201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17"/>
      <c r="B299" s="218"/>
      <c r="C299" s="259" t="s">
        <v>211</v>
      </c>
      <c r="D299" s="252"/>
      <c r="E299" s="253"/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201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">
      <c r="A300" s="217"/>
      <c r="B300" s="218"/>
      <c r="C300" s="259" t="s">
        <v>477</v>
      </c>
      <c r="D300" s="252"/>
      <c r="E300" s="253">
        <v>26.44</v>
      </c>
      <c r="F300" s="220"/>
      <c r="G300" s="220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201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17"/>
      <c r="B301" s="218"/>
      <c r="C301" s="259" t="s">
        <v>465</v>
      </c>
      <c r="D301" s="252"/>
      <c r="E301" s="253">
        <v>1.6986000000000001</v>
      </c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201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17"/>
      <c r="B302" s="218"/>
      <c r="C302" s="259" t="s">
        <v>466</v>
      </c>
      <c r="D302" s="252"/>
      <c r="E302" s="253">
        <v>7.5692000000000004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201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x14ac:dyDescent="0.2">
      <c r="A303" s="222" t="s">
        <v>154</v>
      </c>
      <c r="B303" s="223" t="s">
        <v>87</v>
      </c>
      <c r="C303" s="245" t="s">
        <v>88</v>
      </c>
      <c r="D303" s="224"/>
      <c r="E303" s="225"/>
      <c r="F303" s="226"/>
      <c r="G303" s="226">
        <f>SUMIF(AG304:AG436,"&lt;&gt;NOR",G304:G436)</f>
        <v>0</v>
      </c>
      <c r="H303" s="226"/>
      <c r="I303" s="226">
        <f>SUM(I304:I436)</f>
        <v>0</v>
      </c>
      <c r="J303" s="226"/>
      <c r="K303" s="226">
        <f>SUM(K304:K436)</f>
        <v>0</v>
      </c>
      <c r="L303" s="226"/>
      <c r="M303" s="226">
        <f>SUM(M304:M436)</f>
        <v>0</v>
      </c>
      <c r="N303" s="225"/>
      <c r="O303" s="225">
        <f>SUM(O304:O436)</f>
        <v>0.08</v>
      </c>
      <c r="P303" s="225"/>
      <c r="Q303" s="225">
        <f>SUM(Q304:Q436)</f>
        <v>22.939999999999998</v>
      </c>
      <c r="R303" s="226"/>
      <c r="S303" s="226"/>
      <c r="T303" s="227"/>
      <c r="U303" s="221"/>
      <c r="V303" s="221">
        <f>SUM(V304:V436)</f>
        <v>139.51000000000002</v>
      </c>
      <c r="W303" s="221"/>
      <c r="X303" s="221"/>
      <c r="Y303" s="221"/>
      <c r="AG303" t="s">
        <v>155</v>
      </c>
    </row>
    <row r="304" spans="1:60" outlineLevel="1" x14ac:dyDescent="0.2">
      <c r="A304" s="229">
        <v>25</v>
      </c>
      <c r="B304" s="230" t="s">
        <v>478</v>
      </c>
      <c r="C304" s="246" t="s">
        <v>479</v>
      </c>
      <c r="D304" s="231" t="s">
        <v>193</v>
      </c>
      <c r="E304" s="232">
        <v>30.152999999999999</v>
      </c>
      <c r="F304" s="233"/>
      <c r="G304" s="234">
        <f>ROUND(E304*F304,2)</f>
        <v>0</v>
      </c>
      <c r="H304" s="233"/>
      <c r="I304" s="234">
        <f>ROUND(E304*H304,2)</f>
        <v>0</v>
      </c>
      <c r="J304" s="233"/>
      <c r="K304" s="234">
        <f>ROUND(E304*J304,2)</f>
        <v>0</v>
      </c>
      <c r="L304" s="234">
        <v>21</v>
      </c>
      <c r="M304" s="234">
        <f>G304*(1+L304/100)</f>
        <v>0</v>
      </c>
      <c r="N304" s="232">
        <v>0</v>
      </c>
      <c r="O304" s="232">
        <f>ROUND(E304*N304,2)</f>
        <v>0</v>
      </c>
      <c r="P304" s="232">
        <v>1.75E-3</v>
      </c>
      <c r="Q304" s="232">
        <f>ROUND(E304*P304,2)</f>
        <v>0.05</v>
      </c>
      <c r="R304" s="234" t="s">
        <v>480</v>
      </c>
      <c r="S304" s="234" t="s">
        <v>159</v>
      </c>
      <c r="T304" s="235" t="s">
        <v>195</v>
      </c>
      <c r="U304" s="220">
        <v>0.16500000000000001</v>
      </c>
      <c r="V304" s="220">
        <f>ROUND(E304*U304,2)</f>
        <v>4.9800000000000004</v>
      </c>
      <c r="W304" s="220"/>
      <c r="X304" s="220" t="s">
        <v>196</v>
      </c>
      <c r="Y304" s="220" t="s">
        <v>162</v>
      </c>
      <c r="Z304" s="210"/>
      <c r="AA304" s="210"/>
      <c r="AB304" s="210"/>
      <c r="AC304" s="210"/>
      <c r="AD304" s="210"/>
      <c r="AE304" s="210"/>
      <c r="AF304" s="210"/>
      <c r="AG304" s="210" t="s">
        <v>197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9" t="s">
        <v>481</v>
      </c>
      <c r="D305" s="252"/>
      <c r="E305" s="253">
        <v>30.152999999999999</v>
      </c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201</v>
      </c>
      <c r="AH305" s="210">
        <v>5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29">
        <v>26</v>
      </c>
      <c r="B306" s="230" t="s">
        <v>482</v>
      </c>
      <c r="C306" s="246" t="s">
        <v>483</v>
      </c>
      <c r="D306" s="231" t="s">
        <v>193</v>
      </c>
      <c r="E306" s="232">
        <v>30.152999999999999</v>
      </c>
      <c r="F306" s="233"/>
      <c r="G306" s="234">
        <f>ROUND(E306*F306,2)</f>
        <v>0</v>
      </c>
      <c r="H306" s="233"/>
      <c r="I306" s="234">
        <f>ROUND(E306*H306,2)</f>
        <v>0</v>
      </c>
      <c r="J306" s="233"/>
      <c r="K306" s="234">
        <f>ROUND(E306*J306,2)</f>
        <v>0</v>
      </c>
      <c r="L306" s="234">
        <v>21</v>
      </c>
      <c r="M306" s="234">
        <f>G306*(1+L306/100)</f>
        <v>0</v>
      </c>
      <c r="N306" s="232">
        <v>0</v>
      </c>
      <c r="O306" s="232">
        <f>ROUND(E306*N306,2)</f>
        <v>0</v>
      </c>
      <c r="P306" s="232">
        <v>0.02</v>
      </c>
      <c r="Q306" s="232">
        <f>ROUND(E306*P306,2)</f>
        <v>0.6</v>
      </c>
      <c r="R306" s="234" t="s">
        <v>480</v>
      </c>
      <c r="S306" s="234" t="s">
        <v>159</v>
      </c>
      <c r="T306" s="235" t="s">
        <v>195</v>
      </c>
      <c r="U306" s="220">
        <v>0.23</v>
      </c>
      <c r="V306" s="220">
        <f>ROUND(E306*U306,2)</f>
        <v>6.94</v>
      </c>
      <c r="W306" s="220"/>
      <c r="X306" s="220" t="s">
        <v>196</v>
      </c>
      <c r="Y306" s="220" t="s">
        <v>162</v>
      </c>
      <c r="Z306" s="210"/>
      <c r="AA306" s="210"/>
      <c r="AB306" s="210"/>
      <c r="AC306" s="210"/>
      <c r="AD306" s="210"/>
      <c r="AE306" s="210"/>
      <c r="AF306" s="210"/>
      <c r="AG306" s="210" t="s">
        <v>197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17"/>
      <c r="B307" s="218"/>
      <c r="C307" s="258" t="s">
        <v>484</v>
      </c>
      <c r="D307" s="256"/>
      <c r="E307" s="256"/>
      <c r="F307" s="256"/>
      <c r="G307" s="256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199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7"/>
      <c r="B308" s="218"/>
      <c r="C308" s="259" t="s">
        <v>485</v>
      </c>
      <c r="D308" s="252"/>
      <c r="E308" s="253"/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201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17"/>
      <c r="B309" s="218"/>
      <c r="C309" s="259" t="s">
        <v>486</v>
      </c>
      <c r="D309" s="252"/>
      <c r="E309" s="253">
        <v>4.47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201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">
      <c r="A310" s="217"/>
      <c r="B310" s="218"/>
      <c r="C310" s="259" t="s">
        <v>253</v>
      </c>
      <c r="D310" s="252"/>
      <c r="E310" s="253"/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201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17"/>
      <c r="B311" s="218"/>
      <c r="C311" s="259" t="s">
        <v>487</v>
      </c>
      <c r="D311" s="252"/>
      <c r="E311" s="253">
        <v>4.47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201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17"/>
      <c r="B312" s="218"/>
      <c r="C312" s="259" t="s">
        <v>488</v>
      </c>
      <c r="D312" s="252"/>
      <c r="E312" s="253">
        <v>0.59599999999999997</v>
      </c>
      <c r="F312" s="220"/>
      <c r="G312" s="220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201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9" t="s">
        <v>489</v>
      </c>
      <c r="D313" s="252"/>
      <c r="E313" s="253">
        <v>4.47</v>
      </c>
      <c r="F313" s="220"/>
      <c r="G313" s="220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201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">
      <c r="A314" s="217"/>
      <c r="B314" s="218"/>
      <c r="C314" s="259" t="s">
        <v>488</v>
      </c>
      <c r="D314" s="252"/>
      <c r="E314" s="253">
        <v>0.59599999999999997</v>
      </c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201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17"/>
      <c r="B315" s="218"/>
      <c r="C315" s="259" t="s">
        <v>490</v>
      </c>
      <c r="D315" s="252"/>
      <c r="E315" s="253">
        <v>4.47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201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9" t="s">
        <v>488</v>
      </c>
      <c r="D316" s="252"/>
      <c r="E316" s="253">
        <v>0.59599999999999997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201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9" t="s">
        <v>491</v>
      </c>
      <c r="D317" s="252"/>
      <c r="E317" s="253"/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201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17"/>
      <c r="B318" s="218"/>
      <c r="C318" s="259" t="s">
        <v>492</v>
      </c>
      <c r="D318" s="252"/>
      <c r="E318" s="253"/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201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17"/>
      <c r="B319" s="218"/>
      <c r="C319" s="259" t="s">
        <v>493</v>
      </c>
      <c r="D319" s="252"/>
      <c r="E319" s="253">
        <v>4.47</v>
      </c>
      <c r="F319" s="220"/>
      <c r="G319" s="220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201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17"/>
      <c r="B320" s="218"/>
      <c r="C320" s="259" t="s">
        <v>488</v>
      </c>
      <c r="D320" s="252"/>
      <c r="E320" s="253">
        <v>0.59599999999999997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201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3" x14ac:dyDescent="0.2">
      <c r="A321" s="217"/>
      <c r="B321" s="218"/>
      <c r="C321" s="259" t="s">
        <v>494</v>
      </c>
      <c r="D321" s="252"/>
      <c r="E321" s="253">
        <v>0.8</v>
      </c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201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">
      <c r="A322" s="217"/>
      <c r="B322" s="218"/>
      <c r="C322" s="259" t="s">
        <v>495</v>
      </c>
      <c r="D322" s="252"/>
      <c r="E322" s="253">
        <v>4.47</v>
      </c>
      <c r="F322" s="220"/>
      <c r="G322" s="220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201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3" x14ac:dyDescent="0.2">
      <c r="A323" s="217"/>
      <c r="B323" s="218"/>
      <c r="C323" s="259" t="s">
        <v>496</v>
      </c>
      <c r="D323" s="252"/>
      <c r="E323" s="253">
        <v>0.14899999999999999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201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29">
        <v>27</v>
      </c>
      <c r="B324" s="230" t="s">
        <v>497</v>
      </c>
      <c r="C324" s="246" t="s">
        <v>498</v>
      </c>
      <c r="D324" s="231" t="s">
        <v>216</v>
      </c>
      <c r="E324" s="232">
        <v>6.88</v>
      </c>
      <c r="F324" s="233"/>
      <c r="G324" s="234">
        <f>ROUND(E324*F324,2)</f>
        <v>0</v>
      </c>
      <c r="H324" s="233"/>
      <c r="I324" s="234">
        <f>ROUND(E324*H324,2)</f>
        <v>0</v>
      </c>
      <c r="J324" s="233"/>
      <c r="K324" s="234">
        <f>ROUND(E324*J324,2)</f>
        <v>0</v>
      </c>
      <c r="L324" s="234">
        <v>21</v>
      </c>
      <c r="M324" s="234">
        <f>G324*(1+L324/100)</f>
        <v>0</v>
      </c>
      <c r="N324" s="232">
        <v>0</v>
      </c>
      <c r="O324" s="232">
        <f>ROUND(E324*N324,2)</f>
        <v>0</v>
      </c>
      <c r="P324" s="232">
        <v>4.0000000000000002E-4</v>
      </c>
      <c r="Q324" s="232">
        <f>ROUND(E324*P324,2)</f>
        <v>0</v>
      </c>
      <c r="R324" s="234" t="s">
        <v>480</v>
      </c>
      <c r="S324" s="234" t="s">
        <v>159</v>
      </c>
      <c r="T324" s="235" t="s">
        <v>195</v>
      </c>
      <c r="U324" s="220">
        <v>7.0000000000000007E-2</v>
      </c>
      <c r="V324" s="220">
        <f>ROUND(E324*U324,2)</f>
        <v>0.48</v>
      </c>
      <c r="W324" s="220"/>
      <c r="X324" s="220" t="s">
        <v>196</v>
      </c>
      <c r="Y324" s="220" t="s">
        <v>162</v>
      </c>
      <c r="Z324" s="210"/>
      <c r="AA324" s="210"/>
      <c r="AB324" s="210"/>
      <c r="AC324" s="210"/>
      <c r="AD324" s="210"/>
      <c r="AE324" s="210"/>
      <c r="AF324" s="210"/>
      <c r="AG324" s="210" t="s">
        <v>197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9" t="s">
        <v>485</v>
      </c>
      <c r="D325" s="252"/>
      <c r="E325" s="253"/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201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59" t="s">
        <v>499</v>
      </c>
      <c r="D326" s="252"/>
      <c r="E326" s="253">
        <v>1.1399999999999999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201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17"/>
      <c r="B327" s="218"/>
      <c r="C327" s="259" t="s">
        <v>500</v>
      </c>
      <c r="D327" s="252"/>
      <c r="E327" s="253">
        <v>1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201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59" t="s">
        <v>501</v>
      </c>
      <c r="D328" s="252"/>
      <c r="E328" s="253">
        <v>1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201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17"/>
      <c r="B329" s="218"/>
      <c r="C329" s="259" t="s">
        <v>502</v>
      </c>
      <c r="D329" s="252"/>
      <c r="E329" s="253">
        <v>1</v>
      </c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201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17"/>
      <c r="B330" s="218"/>
      <c r="C330" s="259" t="s">
        <v>503</v>
      </c>
      <c r="D330" s="252"/>
      <c r="E330" s="253">
        <v>1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201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">
      <c r="A331" s="217"/>
      <c r="B331" s="218"/>
      <c r="C331" s="259" t="s">
        <v>504</v>
      </c>
      <c r="D331" s="252"/>
      <c r="E331" s="253">
        <v>0.6</v>
      </c>
      <c r="F331" s="220"/>
      <c r="G331" s="220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201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3" x14ac:dyDescent="0.2">
      <c r="A332" s="217"/>
      <c r="B332" s="218"/>
      <c r="C332" s="259" t="s">
        <v>505</v>
      </c>
      <c r="D332" s="252"/>
      <c r="E332" s="253">
        <v>1.1399999999999999</v>
      </c>
      <c r="F332" s="220"/>
      <c r="G332" s="220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201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">
      <c r="A333" s="229">
        <v>28</v>
      </c>
      <c r="B333" s="230" t="s">
        <v>506</v>
      </c>
      <c r="C333" s="246" t="s">
        <v>507</v>
      </c>
      <c r="D333" s="231" t="s">
        <v>508</v>
      </c>
      <c r="E333" s="232">
        <v>26</v>
      </c>
      <c r="F333" s="233"/>
      <c r="G333" s="234">
        <f>ROUND(E333*F333,2)</f>
        <v>0</v>
      </c>
      <c r="H333" s="233"/>
      <c r="I333" s="234">
        <f>ROUND(E333*H333,2)</f>
        <v>0</v>
      </c>
      <c r="J333" s="233"/>
      <c r="K333" s="234">
        <f>ROUND(E333*J333,2)</f>
        <v>0</v>
      </c>
      <c r="L333" s="234">
        <v>21</v>
      </c>
      <c r="M333" s="234">
        <f>G333*(1+L333/100)</f>
        <v>0</v>
      </c>
      <c r="N333" s="232">
        <v>0</v>
      </c>
      <c r="O333" s="232">
        <f>ROUND(E333*N333,2)</f>
        <v>0</v>
      </c>
      <c r="P333" s="232">
        <v>0.06</v>
      </c>
      <c r="Q333" s="232">
        <f>ROUND(E333*P333,2)</f>
        <v>1.56</v>
      </c>
      <c r="R333" s="234" t="s">
        <v>480</v>
      </c>
      <c r="S333" s="234" t="s">
        <v>159</v>
      </c>
      <c r="T333" s="235" t="s">
        <v>195</v>
      </c>
      <c r="U333" s="220">
        <v>0.06</v>
      </c>
      <c r="V333" s="220">
        <f>ROUND(E333*U333,2)</f>
        <v>1.56</v>
      </c>
      <c r="W333" s="220"/>
      <c r="X333" s="220" t="s">
        <v>196</v>
      </c>
      <c r="Y333" s="220" t="s">
        <v>162</v>
      </c>
      <c r="Z333" s="210"/>
      <c r="AA333" s="210"/>
      <c r="AB333" s="210"/>
      <c r="AC333" s="210"/>
      <c r="AD333" s="210"/>
      <c r="AE333" s="210"/>
      <c r="AF333" s="210"/>
      <c r="AG333" s="210" t="s">
        <v>197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">
      <c r="A334" s="217"/>
      <c r="B334" s="218"/>
      <c r="C334" s="258" t="s">
        <v>509</v>
      </c>
      <c r="D334" s="256"/>
      <c r="E334" s="256"/>
      <c r="F334" s="256"/>
      <c r="G334" s="256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199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">
      <c r="A335" s="217"/>
      <c r="B335" s="218"/>
      <c r="C335" s="259" t="s">
        <v>510</v>
      </c>
      <c r="D335" s="252"/>
      <c r="E335" s="253"/>
      <c r="F335" s="220"/>
      <c r="G335" s="220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201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3" x14ac:dyDescent="0.2">
      <c r="A336" s="217"/>
      <c r="B336" s="218"/>
      <c r="C336" s="259" t="s">
        <v>249</v>
      </c>
      <c r="D336" s="252"/>
      <c r="E336" s="253"/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201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17"/>
      <c r="B337" s="218"/>
      <c r="C337" s="259" t="s">
        <v>511</v>
      </c>
      <c r="D337" s="252"/>
      <c r="E337" s="253">
        <v>2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201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17"/>
      <c r="B338" s="218"/>
      <c r="C338" s="259" t="s">
        <v>512</v>
      </c>
      <c r="D338" s="252"/>
      <c r="E338" s="253">
        <v>6</v>
      </c>
      <c r="F338" s="220"/>
      <c r="G338" s="220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201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">
      <c r="A339" s="217"/>
      <c r="B339" s="218"/>
      <c r="C339" s="259" t="s">
        <v>513</v>
      </c>
      <c r="D339" s="252"/>
      <c r="E339" s="253"/>
      <c r="F339" s="220"/>
      <c r="G339" s="220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201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">
      <c r="A340" s="217"/>
      <c r="B340" s="218"/>
      <c r="C340" s="259" t="s">
        <v>514</v>
      </c>
      <c r="D340" s="252"/>
      <c r="E340" s="253">
        <v>2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201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9" t="s">
        <v>515</v>
      </c>
      <c r="D341" s="252"/>
      <c r="E341" s="253"/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201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9" t="s">
        <v>516</v>
      </c>
      <c r="D342" s="252"/>
      <c r="E342" s="253">
        <v>1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201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">
      <c r="A343" s="217"/>
      <c r="B343" s="218"/>
      <c r="C343" s="259" t="s">
        <v>517</v>
      </c>
      <c r="D343" s="252"/>
      <c r="E343" s="253">
        <v>2</v>
      </c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201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">
      <c r="A344" s="217"/>
      <c r="B344" s="218"/>
      <c r="C344" s="259" t="s">
        <v>518</v>
      </c>
      <c r="D344" s="252"/>
      <c r="E344" s="253"/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201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3" x14ac:dyDescent="0.2">
      <c r="A345" s="217"/>
      <c r="B345" s="218"/>
      <c r="C345" s="259" t="s">
        <v>516</v>
      </c>
      <c r="D345" s="252"/>
      <c r="E345" s="253">
        <v>1</v>
      </c>
      <c r="F345" s="220"/>
      <c r="G345" s="220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201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">
      <c r="A346" s="217"/>
      <c r="B346" s="218"/>
      <c r="C346" s="259" t="s">
        <v>519</v>
      </c>
      <c r="D346" s="252"/>
      <c r="E346" s="253">
        <v>3</v>
      </c>
      <c r="F346" s="220"/>
      <c r="G346" s="220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201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">
      <c r="A347" s="217"/>
      <c r="B347" s="218"/>
      <c r="C347" s="259" t="s">
        <v>520</v>
      </c>
      <c r="D347" s="252"/>
      <c r="E347" s="253">
        <v>1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201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17"/>
      <c r="B348" s="218"/>
      <c r="C348" s="259" t="s">
        <v>211</v>
      </c>
      <c r="D348" s="252"/>
      <c r="E348" s="253"/>
      <c r="F348" s="220"/>
      <c r="G348" s="220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10"/>
      <c r="AA348" s="210"/>
      <c r="AB348" s="210"/>
      <c r="AC348" s="210"/>
      <c r="AD348" s="210"/>
      <c r="AE348" s="210"/>
      <c r="AF348" s="210"/>
      <c r="AG348" s="210" t="s">
        <v>201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">
      <c r="A349" s="217"/>
      <c r="B349" s="218"/>
      <c r="C349" s="259" t="s">
        <v>511</v>
      </c>
      <c r="D349" s="252"/>
      <c r="E349" s="253">
        <v>2</v>
      </c>
      <c r="F349" s="220"/>
      <c r="G349" s="220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201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3" x14ac:dyDescent="0.2">
      <c r="A350" s="217"/>
      <c r="B350" s="218"/>
      <c r="C350" s="259" t="s">
        <v>512</v>
      </c>
      <c r="D350" s="252"/>
      <c r="E350" s="253">
        <v>6</v>
      </c>
      <c r="F350" s="220"/>
      <c r="G350" s="220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10"/>
      <c r="AA350" s="210"/>
      <c r="AB350" s="210"/>
      <c r="AC350" s="210"/>
      <c r="AD350" s="210"/>
      <c r="AE350" s="210"/>
      <c r="AF350" s="210"/>
      <c r="AG350" s="210" t="s">
        <v>201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">
      <c r="A351" s="229">
        <v>29</v>
      </c>
      <c r="B351" s="230" t="s">
        <v>521</v>
      </c>
      <c r="C351" s="246" t="s">
        <v>522</v>
      </c>
      <c r="D351" s="231" t="s">
        <v>193</v>
      </c>
      <c r="E351" s="232">
        <v>61.156799999999997</v>
      </c>
      <c r="F351" s="233"/>
      <c r="G351" s="234">
        <f>ROUND(E351*F351,2)</f>
        <v>0</v>
      </c>
      <c r="H351" s="233"/>
      <c r="I351" s="234">
        <f>ROUND(E351*H351,2)</f>
        <v>0</v>
      </c>
      <c r="J351" s="233"/>
      <c r="K351" s="234">
        <f>ROUND(E351*J351,2)</f>
        <v>0</v>
      </c>
      <c r="L351" s="234">
        <v>21</v>
      </c>
      <c r="M351" s="234">
        <f>G351*(1+L351/100)</f>
        <v>0</v>
      </c>
      <c r="N351" s="232">
        <v>8.1999999999999998E-4</v>
      </c>
      <c r="O351" s="232">
        <f>ROUND(E351*N351,2)</f>
        <v>0.05</v>
      </c>
      <c r="P351" s="232">
        <v>2.3E-2</v>
      </c>
      <c r="Q351" s="232">
        <f>ROUND(E351*P351,2)</f>
        <v>1.41</v>
      </c>
      <c r="R351" s="234" t="s">
        <v>480</v>
      </c>
      <c r="S351" s="234" t="s">
        <v>159</v>
      </c>
      <c r="T351" s="235" t="s">
        <v>195</v>
      </c>
      <c r="U351" s="220">
        <v>0.215</v>
      </c>
      <c r="V351" s="220">
        <f>ROUND(E351*U351,2)</f>
        <v>13.15</v>
      </c>
      <c r="W351" s="220"/>
      <c r="X351" s="220" t="s">
        <v>196</v>
      </c>
      <c r="Y351" s="220" t="s">
        <v>162</v>
      </c>
      <c r="Z351" s="210"/>
      <c r="AA351" s="210"/>
      <c r="AB351" s="210"/>
      <c r="AC351" s="210"/>
      <c r="AD351" s="210"/>
      <c r="AE351" s="210"/>
      <c r="AF351" s="210"/>
      <c r="AG351" s="210" t="s">
        <v>197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17"/>
      <c r="B352" s="218"/>
      <c r="C352" s="258" t="s">
        <v>523</v>
      </c>
      <c r="D352" s="256"/>
      <c r="E352" s="256"/>
      <c r="F352" s="256"/>
      <c r="G352" s="256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199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59" t="s">
        <v>510</v>
      </c>
      <c r="D353" s="252"/>
      <c r="E353" s="253"/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201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17"/>
      <c r="B354" s="218"/>
      <c r="C354" s="259" t="s">
        <v>249</v>
      </c>
      <c r="D354" s="252"/>
      <c r="E354" s="253"/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201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17"/>
      <c r="B355" s="218"/>
      <c r="C355" s="259" t="s">
        <v>524</v>
      </c>
      <c r="D355" s="252"/>
      <c r="E355" s="253">
        <v>11.92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201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">
      <c r="A356" s="217"/>
      <c r="B356" s="218"/>
      <c r="C356" s="259" t="s">
        <v>513</v>
      </c>
      <c r="D356" s="252"/>
      <c r="E356" s="253"/>
      <c r="F356" s="220"/>
      <c r="G356" s="220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10"/>
      <c r="AA356" s="210"/>
      <c r="AB356" s="210"/>
      <c r="AC356" s="210"/>
      <c r="AD356" s="210"/>
      <c r="AE356" s="210"/>
      <c r="AF356" s="210"/>
      <c r="AG356" s="210" t="s">
        <v>201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">
      <c r="A357" s="217"/>
      <c r="B357" s="218"/>
      <c r="C357" s="259" t="s">
        <v>242</v>
      </c>
      <c r="D357" s="252"/>
      <c r="E357" s="253"/>
      <c r="F357" s="220"/>
      <c r="G357" s="220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201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3" x14ac:dyDescent="0.2">
      <c r="A358" s="217"/>
      <c r="B358" s="218"/>
      <c r="C358" s="259" t="s">
        <v>525</v>
      </c>
      <c r="D358" s="252"/>
      <c r="E358" s="253">
        <v>12.1584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201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3" x14ac:dyDescent="0.2">
      <c r="A359" s="217"/>
      <c r="B359" s="218"/>
      <c r="C359" s="259" t="s">
        <v>515</v>
      </c>
      <c r="D359" s="252"/>
      <c r="E359" s="253"/>
      <c r="F359" s="220"/>
      <c r="G359" s="22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201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3" x14ac:dyDescent="0.2">
      <c r="A360" s="217"/>
      <c r="B360" s="218"/>
      <c r="C360" s="259" t="s">
        <v>526</v>
      </c>
      <c r="D360" s="252"/>
      <c r="E360" s="253">
        <v>4.0392000000000001</v>
      </c>
      <c r="F360" s="220"/>
      <c r="G360" s="220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201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17"/>
      <c r="B361" s="218"/>
      <c r="C361" s="259" t="s">
        <v>527</v>
      </c>
      <c r="D361" s="252"/>
      <c r="E361" s="253">
        <v>3.8351999999999999</v>
      </c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201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">
      <c r="A362" s="217"/>
      <c r="B362" s="218"/>
      <c r="C362" s="259" t="s">
        <v>518</v>
      </c>
      <c r="D362" s="252"/>
      <c r="E362" s="253"/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201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17"/>
      <c r="B363" s="218"/>
      <c r="C363" s="259" t="s">
        <v>528</v>
      </c>
      <c r="D363" s="252"/>
      <c r="E363" s="253">
        <v>6.0792000000000002</v>
      </c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201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17"/>
      <c r="B364" s="218"/>
      <c r="C364" s="259" t="s">
        <v>529</v>
      </c>
      <c r="D364" s="252"/>
      <c r="E364" s="253">
        <v>6.0792000000000002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201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59" t="s">
        <v>530</v>
      </c>
      <c r="D365" s="252"/>
      <c r="E365" s="253">
        <v>5.9004000000000003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201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59" t="s">
        <v>211</v>
      </c>
      <c r="D366" s="252"/>
      <c r="E366" s="253"/>
      <c r="F366" s="220"/>
      <c r="G366" s="22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201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">
      <c r="A367" s="217"/>
      <c r="B367" s="218"/>
      <c r="C367" s="259" t="s">
        <v>531</v>
      </c>
      <c r="D367" s="252"/>
      <c r="E367" s="253">
        <v>5.5726000000000004</v>
      </c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201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">
      <c r="A368" s="217"/>
      <c r="B368" s="218"/>
      <c r="C368" s="259" t="s">
        <v>532</v>
      </c>
      <c r="D368" s="252"/>
      <c r="E368" s="253">
        <v>5.5726000000000004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201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29">
        <v>30</v>
      </c>
      <c r="B369" s="230" t="s">
        <v>533</v>
      </c>
      <c r="C369" s="246" t="s">
        <v>534</v>
      </c>
      <c r="D369" s="231" t="s">
        <v>508</v>
      </c>
      <c r="E369" s="232">
        <v>10</v>
      </c>
      <c r="F369" s="233"/>
      <c r="G369" s="234">
        <f>ROUND(E369*F369,2)</f>
        <v>0</v>
      </c>
      <c r="H369" s="233"/>
      <c r="I369" s="234">
        <f>ROUND(E369*H369,2)</f>
        <v>0</v>
      </c>
      <c r="J369" s="233"/>
      <c r="K369" s="234">
        <f>ROUND(E369*J369,2)</f>
        <v>0</v>
      </c>
      <c r="L369" s="234">
        <v>21</v>
      </c>
      <c r="M369" s="234">
        <f>G369*(1+L369/100)</f>
        <v>0</v>
      </c>
      <c r="N369" s="232">
        <v>0</v>
      </c>
      <c r="O369" s="232">
        <f>ROUND(E369*N369,2)</f>
        <v>0</v>
      </c>
      <c r="P369" s="232">
        <v>0</v>
      </c>
      <c r="Q369" s="232">
        <f>ROUND(E369*P369,2)</f>
        <v>0</v>
      </c>
      <c r="R369" s="234" t="s">
        <v>480</v>
      </c>
      <c r="S369" s="234" t="s">
        <v>159</v>
      </c>
      <c r="T369" s="235" t="s">
        <v>195</v>
      </c>
      <c r="U369" s="220">
        <v>0.14000000000000001</v>
      </c>
      <c r="V369" s="220">
        <f>ROUND(E369*U369,2)</f>
        <v>1.4</v>
      </c>
      <c r="W369" s="220"/>
      <c r="X369" s="220" t="s">
        <v>196</v>
      </c>
      <c r="Y369" s="220" t="s">
        <v>162</v>
      </c>
      <c r="Z369" s="210"/>
      <c r="AA369" s="210"/>
      <c r="AB369" s="210"/>
      <c r="AC369" s="210"/>
      <c r="AD369" s="210"/>
      <c r="AE369" s="210"/>
      <c r="AF369" s="210"/>
      <c r="AG369" s="210" t="s">
        <v>197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2" x14ac:dyDescent="0.2">
      <c r="A370" s="217"/>
      <c r="B370" s="218"/>
      <c r="C370" s="258" t="s">
        <v>535</v>
      </c>
      <c r="D370" s="256"/>
      <c r="E370" s="256"/>
      <c r="F370" s="256"/>
      <c r="G370" s="256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199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2" x14ac:dyDescent="0.2">
      <c r="A371" s="217"/>
      <c r="B371" s="218"/>
      <c r="C371" s="259" t="s">
        <v>536</v>
      </c>
      <c r="D371" s="252"/>
      <c r="E371" s="253"/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201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59" t="s">
        <v>537</v>
      </c>
      <c r="D372" s="252"/>
      <c r="E372" s="253">
        <v>1</v>
      </c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201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59" t="s">
        <v>253</v>
      </c>
      <c r="D373" s="252"/>
      <c r="E373" s="253"/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201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17"/>
      <c r="B374" s="218"/>
      <c r="C374" s="259" t="s">
        <v>538</v>
      </c>
      <c r="D374" s="252"/>
      <c r="E374" s="253">
        <v>1</v>
      </c>
      <c r="F374" s="220"/>
      <c r="G374" s="220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201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">
      <c r="A375" s="217"/>
      <c r="B375" s="218"/>
      <c r="C375" s="259" t="s">
        <v>539</v>
      </c>
      <c r="D375" s="252"/>
      <c r="E375" s="253">
        <v>1</v>
      </c>
      <c r="F375" s="220"/>
      <c r="G375" s="220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201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">
      <c r="A376" s="217"/>
      <c r="B376" s="218"/>
      <c r="C376" s="259" t="s">
        <v>540</v>
      </c>
      <c r="D376" s="252"/>
      <c r="E376" s="253">
        <v>2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201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59" t="s">
        <v>541</v>
      </c>
      <c r="D377" s="252"/>
      <c r="E377" s="253">
        <v>1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201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3" x14ac:dyDescent="0.2">
      <c r="A378" s="217"/>
      <c r="B378" s="218"/>
      <c r="C378" s="259" t="s">
        <v>542</v>
      </c>
      <c r="D378" s="252"/>
      <c r="E378" s="253">
        <v>2</v>
      </c>
      <c r="F378" s="220"/>
      <c r="G378" s="220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201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3" x14ac:dyDescent="0.2">
      <c r="A379" s="217"/>
      <c r="B379" s="218"/>
      <c r="C379" s="259" t="s">
        <v>520</v>
      </c>
      <c r="D379" s="252"/>
      <c r="E379" s="253">
        <v>1</v>
      </c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201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">
      <c r="A380" s="217"/>
      <c r="B380" s="218"/>
      <c r="C380" s="259" t="s">
        <v>543</v>
      </c>
      <c r="D380" s="252"/>
      <c r="E380" s="253">
        <v>1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201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ht="33.75" outlineLevel="1" x14ac:dyDescent="0.2">
      <c r="A381" s="229">
        <v>31</v>
      </c>
      <c r="B381" s="230" t="s">
        <v>544</v>
      </c>
      <c r="C381" s="246" t="s">
        <v>545</v>
      </c>
      <c r="D381" s="231" t="s">
        <v>193</v>
      </c>
      <c r="E381" s="232">
        <v>67.280799999999999</v>
      </c>
      <c r="F381" s="233"/>
      <c r="G381" s="234">
        <f>ROUND(E381*F381,2)</f>
        <v>0</v>
      </c>
      <c r="H381" s="233"/>
      <c r="I381" s="234">
        <f>ROUND(E381*H381,2)</f>
        <v>0</v>
      </c>
      <c r="J381" s="233"/>
      <c r="K381" s="234">
        <f>ROUND(E381*J381,2)</f>
        <v>0</v>
      </c>
      <c r="L381" s="234">
        <v>21</v>
      </c>
      <c r="M381" s="234">
        <f>G381*(1+L381/100)</f>
        <v>0</v>
      </c>
      <c r="N381" s="232">
        <v>4.8999999999999998E-4</v>
      </c>
      <c r="O381" s="232">
        <f>ROUND(E381*N381,2)</f>
        <v>0.03</v>
      </c>
      <c r="P381" s="232">
        <v>1.9E-2</v>
      </c>
      <c r="Q381" s="232">
        <f>ROUND(E381*P381,2)</f>
        <v>1.28</v>
      </c>
      <c r="R381" s="234" t="s">
        <v>480</v>
      </c>
      <c r="S381" s="234" t="s">
        <v>159</v>
      </c>
      <c r="T381" s="235" t="s">
        <v>195</v>
      </c>
      <c r="U381" s="220">
        <v>0.33900000000000002</v>
      </c>
      <c r="V381" s="220">
        <f>ROUND(E381*U381,2)</f>
        <v>22.81</v>
      </c>
      <c r="W381" s="220"/>
      <c r="X381" s="220" t="s">
        <v>196</v>
      </c>
      <c r="Y381" s="220" t="s">
        <v>162</v>
      </c>
      <c r="Z381" s="210"/>
      <c r="AA381" s="210"/>
      <c r="AB381" s="210"/>
      <c r="AC381" s="210"/>
      <c r="AD381" s="210"/>
      <c r="AE381" s="210"/>
      <c r="AF381" s="210"/>
      <c r="AG381" s="210" t="s">
        <v>197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2" x14ac:dyDescent="0.2">
      <c r="A382" s="217"/>
      <c r="B382" s="218"/>
      <c r="C382" s="259" t="s">
        <v>546</v>
      </c>
      <c r="D382" s="252"/>
      <c r="E382" s="253"/>
      <c r="F382" s="220"/>
      <c r="G382" s="220"/>
      <c r="H382" s="220"/>
      <c r="I382" s="220"/>
      <c r="J382" s="220"/>
      <c r="K382" s="220"/>
      <c r="L382" s="220"/>
      <c r="M382" s="220"/>
      <c r="N382" s="219"/>
      <c r="O382" s="219"/>
      <c r="P382" s="219"/>
      <c r="Q382" s="219"/>
      <c r="R382" s="220"/>
      <c r="S382" s="220"/>
      <c r="T382" s="220"/>
      <c r="U382" s="220"/>
      <c r="V382" s="220"/>
      <c r="W382" s="220"/>
      <c r="X382" s="220"/>
      <c r="Y382" s="220"/>
      <c r="Z382" s="210"/>
      <c r="AA382" s="210"/>
      <c r="AB382" s="210"/>
      <c r="AC382" s="210"/>
      <c r="AD382" s="210"/>
      <c r="AE382" s="210"/>
      <c r="AF382" s="210"/>
      <c r="AG382" s="210" t="s">
        <v>201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">
      <c r="A383" s="217"/>
      <c r="B383" s="218"/>
      <c r="C383" s="259" t="s">
        <v>547</v>
      </c>
      <c r="D383" s="252"/>
      <c r="E383" s="253">
        <v>7.45</v>
      </c>
      <c r="F383" s="220"/>
      <c r="G383" s="220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201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3" x14ac:dyDescent="0.2">
      <c r="A384" s="217"/>
      <c r="B384" s="218"/>
      <c r="C384" s="259" t="s">
        <v>548</v>
      </c>
      <c r="D384" s="252"/>
      <c r="E384" s="253"/>
      <c r="F384" s="220"/>
      <c r="G384" s="220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201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3" x14ac:dyDescent="0.2">
      <c r="A385" s="217"/>
      <c r="B385" s="218"/>
      <c r="C385" s="259" t="s">
        <v>549</v>
      </c>
      <c r="D385" s="252"/>
      <c r="E385" s="253">
        <v>7.3308</v>
      </c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201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">
      <c r="A386" s="217"/>
      <c r="B386" s="218"/>
      <c r="C386" s="259" t="s">
        <v>550</v>
      </c>
      <c r="D386" s="252"/>
      <c r="E386" s="253">
        <v>7.3308</v>
      </c>
      <c r="F386" s="220"/>
      <c r="G386" s="220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201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3" x14ac:dyDescent="0.2">
      <c r="A387" s="217"/>
      <c r="B387" s="218"/>
      <c r="C387" s="259" t="s">
        <v>551</v>
      </c>
      <c r="D387" s="252"/>
      <c r="E387" s="253">
        <v>7.3308</v>
      </c>
      <c r="F387" s="220"/>
      <c r="G387" s="220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201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">
      <c r="A388" s="217"/>
      <c r="B388" s="218"/>
      <c r="C388" s="259" t="s">
        <v>552</v>
      </c>
      <c r="D388" s="252"/>
      <c r="E388" s="253">
        <v>2.4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201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59" t="s">
        <v>553</v>
      </c>
      <c r="D389" s="252"/>
      <c r="E389" s="253">
        <v>7.3308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201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17"/>
      <c r="B390" s="218"/>
      <c r="C390" s="259" t="s">
        <v>554</v>
      </c>
      <c r="D390" s="252"/>
      <c r="E390" s="253">
        <v>20.3</v>
      </c>
      <c r="F390" s="220"/>
      <c r="G390" s="22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201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3" x14ac:dyDescent="0.2">
      <c r="A391" s="217"/>
      <c r="B391" s="218"/>
      <c r="C391" s="259" t="s">
        <v>555</v>
      </c>
      <c r="D391" s="252"/>
      <c r="E391" s="253">
        <v>7.8075999999999999</v>
      </c>
      <c r="F391" s="220"/>
      <c r="G391" s="220"/>
      <c r="H391" s="220"/>
      <c r="I391" s="220"/>
      <c r="J391" s="220"/>
      <c r="K391" s="220"/>
      <c r="L391" s="220"/>
      <c r="M391" s="220"/>
      <c r="N391" s="219"/>
      <c r="O391" s="219"/>
      <c r="P391" s="219"/>
      <c r="Q391" s="219"/>
      <c r="R391" s="220"/>
      <c r="S391" s="220"/>
      <c r="T391" s="220"/>
      <c r="U391" s="220"/>
      <c r="V391" s="220"/>
      <c r="W391" s="220"/>
      <c r="X391" s="220"/>
      <c r="Y391" s="220"/>
      <c r="Z391" s="210"/>
      <c r="AA391" s="210"/>
      <c r="AB391" s="210"/>
      <c r="AC391" s="210"/>
      <c r="AD391" s="210"/>
      <c r="AE391" s="210"/>
      <c r="AF391" s="210"/>
      <c r="AG391" s="210" t="s">
        <v>201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">
      <c r="A392" s="229">
        <v>32</v>
      </c>
      <c r="B392" s="230" t="s">
        <v>556</v>
      </c>
      <c r="C392" s="246" t="s">
        <v>557</v>
      </c>
      <c r="D392" s="231" t="s">
        <v>216</v>
      </c>
      <c r="E392" s="232">
        <v>6.4</v>
      </c>
      <c r="F392" s="233"/>
      <c r="G392" s="234">
        <f>ROUND(E392*F392,2)</f>
        <v>0</v>
      </c>
      <c r="H392" s="233"/>
      <c r="I392" s="234">
        <f>ROUND(E392*H392,2)</f>
        <v>0</v>
      </c>
      <c r="J392" s="233"/>
      <c r="K392" s="234">
        <f>ROUND(E392*J392,2)</f>
        <v>0</v>
      </c>
      <c r="L392" s="234">
        <v>21</v>
      </c>
      <c r="M392" s="234">
        <f>G392*(1+L392/100)</f>
        <v>0</v>
      </c>
      <c r="N392" s="232">
        <v>0</v>
      </c>
      <c r="O392" s="232">
        <f>ROUND(E392*N392,2)</f>
        <v>0</v>
      </c>
      <c r="P392" s="232">
        <v>1.507E-2</v>
      </c>
      <c r="Q392" s="232">
        <f>ROUND(E392*P392,2)</f>
        <v>0.1</v>
      </c>
      <c r="R392" s="234" t="s">
        <v>480</v>
      </c>
      <c r="S392" s="234" t="s">
        <v>159</v>
      </c>
      <c r="T392" s="235" t="s">
        <v>195</v>
      </c>
      <c r="U392" s="220">
        <v>0.11</v>
      </c>
      <c r="V392" s="220">
        <f>ROUND(E392*U392,2)</f>
        <v>0.7</v>
      </c>
      <c r="W392" s="220"/>
      <c r="X392" s="220" t="s">
        <v>196</v>
      </c>
      <c r="Y392" s="220" t="s">
        <v>162</v>
      </c>
      <c r="Z392" s="210"/>
      <c r="AA392" s="210"/>
      <c r="AB392" s="210"/>
      <c r="AC392" s="210"/>
      <c r="AD392" s="210"/>
      <c r="AE392" s="210"/>
      <c r="AF392" s="210"/>
      <c r="AG392" s="210" t="s">
        <v>197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17"/>
      <c r="B393" s="218"/>
      <c r="C393" s="259" t="s">
        <v>558</v>
      </c>
      <c r="D393" s="252"/>
      <c r="E393" s="253">
        <v>6.4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201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2.5" outlineLevel="1" x14ac:dyDescent="0.2">
      <c r="A394" s="229">
        <v>33</v>
      </c>
      <c r="B394" s="230" t="s">
        <v>559</v>
      </c>
      <c r="C394" s="246" t="s">
        <v>560</v>
      </c>
      <c r="D394" s="231" t="s">
        <v>193</v>
      </c>
      <c r="E394" s="232">
        <v>65.291799999999995</v>
      </c>
      <c r="F394" s="233"/>
      <c r="G394" s="234">
        <f>ROUND(E394*F394,2)</f>
        <v>0</v>
      </c>
      <c r="H394" s="233"/>
      <c r="I394" s="234">
        <f>ROUND(E394*H394,2)</f>
        <v>0</v>
      </c>
      <c r="J394" s="233"/>
      <c r="K394" s="234">
        <f>ROUND(E394*J394,2)</f>
        <v>0</v>
      </c>
      <c r="L394" s="234">
        <v>21</v>
      </c>
      <c r="M394" s="234">
        <f>G394*(1+L394/100)</f>
        <v>0</v>
      </c>
      <c r="N394" s="232">
        <v>0</v>
      </c>
      <c r="O394" s="232">
        <f>ROUND(E394*N394,2)</f>
        <v>0</v>
      </c>
      <c r="P394" s="232">
        <v>0.05</v>
      </c>
      <c r="Q394" s="232">
        <f>ROUND(E394*P394,2)</f>
        <v>3.26</v>
      </c>
      <c r="R394" s="234" t="s">
        <v>480</v>
      </c>
      <c r="S394" s="234" t="s">
        <v>159</v>
      </c>
      <c r="T394" s="235" t="s">
        <v>195</v>
      </c>
      <c r="U394" s="220">
        <v>0.33</v>
      </c>
      <c r="V394" s="220">
        <f>ROUND(E394*U394,2)</f>
        <v>21.55</v>
      </c>
      <c r="W394" s="220"/>
      <c r="X394" s="220" t="s">
        <v>196</v>
      </c>
      <c r="Y394" s="220" t="s">
        <v>162</v>
      </c>
      <c r="Z394" s="210"/>
      <c r="AA394" s="210"/>
      <c r="AB394" s="210"/>
      <c r="AC394" s="210"/>
      <c r="AD394" s="210"/>
      <c r="AE394" s="210"/>
      <c r="AF394" s="210"/>
      <c r="AG394" s="210" t="s">
        <v>197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22.5" outlineLevel="2" x14ac:dyDescent="0.2">
      <c r="A395" s="217"/>
      <c r="B395" s="218"/>
      <c r="C395" s="259" t="s">
        <v>561</v>
      </c>
      <c r="D395" s="252"/>
      <c r="E395" s="253"/>
      <c r="F395" s="220"/>
      <c r="G395" s="220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201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">
      <c r="A396" s="217"/>
      <c r="B396" s="218"/>
      <c r="C396" s="259" t="s">
        <v>562</v>
      </c>
      <c r="D396" s="252"/>
      <c r="E396" s="253">
        <v>13.41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201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17"/>
      <c r="B397" s="218"/>
      <c r="C397" s="259" t="s">
        <v>563</v>
      </c>
      <c r="D397" s="252"/>
      <c r="E397" s="253">
        <v>35.76</v>
      </c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201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">
      <c r="A398" s="217"/>
      <c r="B398" s="218"/>
      <c r="C398" s="259" t="s">
        <v>237</v>
      </c>
      <c r="D398" s="252"/>
      <c r="E398" s="253">
        <v>2.7118000000000002</v>
      </c>
      <c r="F398" s="220"/>
      <c r="G398" s="220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201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17"/>
      <c r="B399" s="218"/>
      <c r="C399" s="259" t="s">
        <v>564</v>
      </c>
      <c r="D399" s="252"/>
      <c r="E399" s="253">
        <v>13.41</v>
      </c>
      <c r="F399" s="220"/>
      <c r="G399" s="220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201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22.5" outlineLevel="1" x14ac:dyDescent="0.2">
      <c r="A400" s="229">
        <v>34</v>
      </c>
      <c r="B400" s="230" t="s">
        <v>565</v>
      </c>
      <c r="C400" s="246" t="s">
        <v>566</v>
      </c>
      <c r="D400" s="231" t="s">
        <v>193</v>
      </c>
      <c r="E400" s="232">
        <v>106.5894</v>
      </c>
      <c r="F400" s="233"/>
      <c r="G400" s="234">
        <f>ROUND(E400*F400,2)</f>
        <v>0</v>
      </c>
      <c r="H400" s="233"/>
      <c r="I400" s="234">
        <f>ROUND(E400*H400,2)</f>
        <v>0</v>
      </c>
      <c r="J400" s="233"/>
      <c r="K400" s="234">
        <f>ROUND(E400*J400,2)</f>
        <v>0</v>
      </c>
      <c r="L400" s="234">
        <v>21</v>
      </c>
      <c r="M400" s="234">
        <f>G400*(1+L400/100)</f>
        <v>0</v>
      </c>
      <c r="N400" s="232">
        <v>0</v>
      </c>
      <c r="O400" s="232">
        <f>ROUND(E400*N400,2)</f>
        <v>0</v>
      </c>
      <c r="P400" s="232">
        <v>4.5999999999999999E-2</v>
      </c>
      <c r="Q400" s="232">
        <f>ROUND(E400*P400,2)</f>
        <v>4.9000000000000004</v>
      </c>
      <c r="R400" s="234" t="s">
        <v>480</v>
      </c>
      <c r="S400" s="234" t="s">
        <v>159</v>
      </c>
      <c r="T400" s="235" t="s">
        <v>195</v>
      </c>
      <c r="U400" s="220">
        <v>0.26</v>
      </c>
      <c r="V400" s="220">
        <f>ROUND(E400*U400,2)</f>
        <v>27.71</v>
      </c>
      <c r="W400" s="220"/>
      <c r="X400" s="220" t="s">
        <v>196</v>
      </c>
      <c r="Y400" s="220" t="s">
        <v>162</v>
      </c>
      <c r="Z400" s="210"/>
      <c r="AA400" s="210"/>
      <c r="AB400" s="210"/>
      <c r="AC400" s="210"/>
      <c r="AD400" s="210"/>
      <c r="AE400" s="210"/>
      <c r="AF400" s="210"/>
      <c r="AG400" s="210" t="s">
        <v>197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59" t="s">
        <v>249</v>
      </c>
      <c r="D401" s="252"/>
      <c r="E401" s="253"/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201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17"/>
      <c r="B402" s="218"/>
      <c r="C402" s="259" t="s">
        <v>567</v>
      </c>
      <c r="D402" s="252"/>
      <c r="E402" s="253">
        <v>19.485600000000002</v>
      </c>
      <c r="F402" s="220"/>
      <c r="G402" s="220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201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3" x14ac:dyDescent="0.2">
      <c r="A403" s="217"/>
      <c r="B403" s="218"/>
      <c r="C403" s="259" t="s">
        <v>568</v>
      </c>
      <c r="D403" s="252"/>
      <c r="E403" s="253">
        <v>3.5760000000000001</v>
      </c>
      <c r="F403" s="220"/>
      <c r="G403" s="220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10"/>
      <c r="AA403" s="210"/>
      <c r="AB403" s="210"/>
      <c r="AC403" s="210"/>
      <c r="AD403" s="210"/>
      <c r="AE403" s="210"/>
      <c r="AF403" s="210"/>
      <c r="AG403" s="210" t="s">
        <v>201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">
      <c r="A404" s="217"/>
      <c r="B404" s="218"/>
      <c r="C404" s="259" t="s">
        <v>251</v>
      </c>
      <c r="D404" s="252"/>
      <c r="E404" s="253">
        <v>4.0242000000000004</v>
      </c>
      <c r="F404" s="220"/>
      <c r="G404" s="220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201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">
      <c r="A405" s="217"/>
      <c r="B405" s="218"/>
      <c r="C405" s="259" t="s">
        <v>253</v>
      </c>
      <c r="D405" s="252"/>
      <c r="E405" s="253"/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201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">
      <c r="A406" s="217"/>
      <c r="B406" s="218"/>
      <c r="C406" s="259" t="s">
        <v>254</v>
      </c>
      <c r="D406" s="252"/>
      <c r="E406" s="253">
        <v>3.3279999999999998</v>
      </c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201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3" x14ac:dyDescent="0.2">
      <c r="A407" s="217"/>
      <c r="B407" s="218"/>
      <c r="C407" s="259" t="s">
        <v>255</v>
      </c>
      <c r="D407" s="252"/>
      <c r="E407" s="253">
        <v>3.3279999999999998</v>
      </c>
      <c r="F407" s="220"/>
      <c r="G407" s="220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201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3" x14ac:dyDescent="0.2">
      <c r="A408" s="217"/>
      <c r="B408" s="218"/>
      <c r="C408" s="259" t="s">
        <v>569</v>
      </c>
      <c r="D408" s="252"/>
      <c r="E408" s="253">
        <v>10</v>
      </c>
      <c r="F408" s="220"/>
      <c r="G408" s="220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201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3" x14ac:dyDescent="0.2">
      <c r="A409" s="217"/>
      <c r="B409" s="218"/>
      <c r="C409" s="259" t="s">
        <v>568</v>
      </c>
      <c r="D409" s="252"/>
      <c r="E409" s="253">
        <v>3.5760000000000001</v>
      </c>
      <c r="F409" s="220"/>
      <c r="G409" s="22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201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3" x14ac:dyDescent="0.2">
      <c r="A410" s="217"/>
      <c r="B410" s="218"/>
      <c r="C410" s="259" t="s">
        <v>256</v>
      </c>
      <c r="D410" s="252"/>
      <c r="E410" s="253">
        <v>9.7151999999999994</v>
      </c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201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3" x14ac:dyDescent="0.2">
      <c r="A411" s="217"/>
      <c r="B411" s="218"/>
      <c r="C411" s="259" t="s">
        <v>258</v>
      </c>
      <c r="D411" s="252"/>
      <c r="E411" s="253">
        <v>1.788</v>
      </c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201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">
      <c r="A412" s="217"/>
      <c r="B412" s="218"/>
      <c r="C412" s="259" t="s">
        <v>257</v>
      </c>
      <c r="D412" s="252"/>
      <c r="E412" s="253">
        <v>9.66</v>
      </c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201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17"/>
      <c r="B413" s="218"/>
      <c r="C413" s="259" t="s">
        <v>258</v>
      </c>
      <c r="D413" s="252"/>
      <c r="E413" s="253">
        <v>1.788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201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">
      <c r="A414" s="217"/>
      <c r="B414" s="218"/>
      <c r="C414" s="259" t="s">
        <v>259</v>
      </c>
      <c r="D414" s="252"/>
      <c r="E414" s="253">
        <v>4.0242000000000004</v>
      </c>
      <c r="F414" s="220"/>
      <c r="G414" s="22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201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3" x14ac:dyDescent="0.2">
      <c r="A415" s="217"/>
      <c r="B415" s="218"/>
      <c r="C415" s="259" t="s">
        <v>260</v>
      </c>
      <c r="D415" s="252"/>
      <c r="E415" s="253">
        <v>5.2103999999999999</v>
      </c>
      <c r="F415" s="220"/>
      <c r="G415" s="220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201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3" x14ac:dyDescent="0.2">
      <c r="A416" s="217"/>
      <c r="B416" s="218"/>
      <c r="C416" s="259" t="s">
        <v>211</v>
      </c>
      <c r="D416" s="252"/>
      <c r="E416" s="253"/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201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">
      <c r="A417" s="217"/>
      <c r="B417" s="218"/>
      <c r="C417" s="259" t="s">
        <v>567</v>
      </c>
      <c r="D417" s="252"/>
      <c r="E417" s="253">
        <v>19.485600000000002</v>
      </c>
      <c r="F417" s="220"/>
      <c r="G417" s="220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201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">
      <c r="A418" s="217"/>
      <c r="B418" s="218"/>
      <c r="C418" s="259" t="s">
        <v>568</v>
      </c>
      <c r="D418" s="252"/>
      <c r="E418" s="253">
        <v>3.5760000000000001</v>
      </c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201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">
      <c r="A419" s="217"/>
      <c r="B419" s="218"/>
      <c r="C419" s="259" t="s">
        <v>251</v>
      </c>
      <c r="D419" s="252"/>
      <c r="E419" s="253">
        <v>4.0242000000000004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201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2.5" outlineLevel="1" x14ac:dyDescent="0.2">
      <c r="A420" s="229">
        <v>35</v>
      </c>
      <c r="B420" s="230" t="s">
        <v>570</v>
      </c>
      <c r="C420" s="246" t="s">
        <v>571</v>
      </c>
      <c r="D420" s="231" t="s">
        <v>193</v>
      </c>
      <c r="E420" s="232">
        <v>488.84820000000002</v>
      </c>
      <c r="F420" s="233"/>
      <c r="G420" s="234">
        <f>ROUND(E420*F420,2)</f>
        <v>0</v>
      </c>
      <c r="H420" s="233"/>
      <c r="I420" s="234">
        <f>ROUND(E420*H420,2)</f>
        <v>0</v>
      </c>
      <c r="J420" s="233"/>
      <c r="K420" s="234">
        <f>ROUND(E420*J420,2)</f>
        <v>0</v>
      </c>
      <c r="L420" s="234">
        <v>21</v>
      </c>
      <c r="M420" s="234">
        <f>G420*(1+L420/100)</f>
        <v>0</v>
      </c>
      <c r="N420" s="232">
        <v>0</v>
      </c>
      <c r="O420" s="232">
        <f>ROUND(E420*N420,2)</f>
        <v>0</v>
      </c>
      <c r="P420" s="232">
        <v>1.6E-2</v>
      </c>
      <c r="Q420" s="232">
        <f>ROUND(E420*P420,2)</f>
        <v>7.82</v>
      </c>
      <c r="R420" s="234" t="s">
        <v>480</v>
      </c>
      <c r="S420" s="234" t="s">
        <v>159</v>
      </c>
      <c r="T420" s="235" t="s">
        <v>195</v>
      </c>
      <c r="U420" s="220">
        <v>0.06</v>
      </c>
      <c r="V420" s="220">
        <f>ROUND(E420*U420,2)</f>
        <v>29.33</v>
      </c>
      <c r="W420" s="220"/>
      <c r="X420" s="220" t="s">
        <v>196</v>
      </c>
      <c r="Y420" s="220" t="s">
        <v>162</v>
      </c>
      <c r="Z420" s="210"/>
      <c r="AA420" s="210"/>
      <c r="AB420" s="210"/>
      <c r="AC420" s="210"/>
      <c r="AD420" s="210"/>
      <c r="AE420" s="210"/>
      <c r="AF420" s="210"/>
      <c r="AG420" s="210" t="s">
        <v>197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2" x14ac:dyDescent="0.2">
      <c r="A421" s="217"/>
      <c r="B421" s="218"/>
      <c r="C421" s="259" t="s">
        <v>387</v>
      </c>
      <c r="D421" s="252"/>
      <c r="E421" s="253">
        <v>488.84820000000002</v>
      </c>
      <c r="F421" s="220"/>
      <c r="G421" s="220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201</v>
      </c>
      <c r="AH421" s="210">
        <v>5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2.5" outlineLevel="1" x14ac:dyDescent="0.2">
      <c r="A422" s="229">
        <v>36</v>
      </c>
      <c r="B422" s="230" t="s">
        <v>572</v>
      </c>
      <c r="C422" s="246" t="s">
        <v>573</v>
      </c>
      <c r="D422" s="231" t="s">
        <v>193</v>
      </c>
      <c r="E422" s="232">
        <v>24.353999999999999</v>
      </c>
      <c r="F422" s="233"/>
      <c r="G422" s="234">
        <f>ROUND(E422*F422,2)</f>
        <v>0</v>
      </c>
      <c r="H422" s="233"/>
      <c r="I422" s="234">
        <f>ROUND(E422*H422,2)</f>
        <v>0</v>
      </c>
      <c r="J422" s="233"/>
      <c r="K422" s="234">
        <f>ROUND(E422*J422,2)</f>
        <v>0</v>
      </c>
      <c r="L422" s="234">
        <v>21</v>
      </c>
      <c r="M422" s="234">
        <f>G422*(1+L422/100)</f>
        <v>0</v>
      </c>
      <c r="N422" s="232">
        <v>0</v>
      </c>
      <c r="O422" s="232">
        <f>ROUND(E422*N422,2)</f>
        <v>0</v>
      </c>
      <c r="P422" s="232">
        <v>6.8000000000000005E-2</v>
      </c>
      <c r="Q422" s="232">
        <f>ROUND(E422*P422,2)</f>
        <v>1.66</v>
      </c>
      <c r="R422" s="234" t="s">
        <v>480</v>
      </c>
      <c r="S422" s="234" t="s">
        <v>159</v>
      </c>
      <c r="T422" s="235" t="s">
        <v>195</v>
      </c>
      <c r="U422" s="220">
        <v>0.3</v>
      </c>
      <c r="V422" s="220">
        <f>ROUND(E422*U422,2)</f>
        <v>7.31</v>
      </c>
      <c r="W422" s="220"/>
      <c r="X422" s="220" t="s">
        <v>196</v>
      </c>
      <c r="Y422" s="220" t="s">
        <v>162</v>
      </c>
      <c r="Z422" s="210"/>
      <c r="AA422" s="210"/>
      <c r="AB422" s="210"/>
      <c r="AC422" s="210"/>
      <c r="AD422" s="210"/>
      <c r="AE422" s="210"/>
      <c r="AF422" s="210"/>
      <c r="AG422" s="210" t="s">
        <v>197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17"/>
      <c r="B423" s="218"/>
      <c r="C423" s="258" t="s">
        <v>574</v>
      </c>
      <c r="D423" s="256"/>
      <c r="E423" s="256"/>
      <c r="F423" s="256"/>
      <c r="G423" s="256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199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59" t="s">
        <v>575</v>
      </c>
      <c r="D424" s="252"/>
      <c r="E424" s="253"/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201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ht="22.5" outlineLevel="3" x14ac:dyDescent="0.2">
      <c r="A425" s="217"/>
      <c r="B425" s="218"/>
      <c r="C425" s="259" t="s">
        <v>576</v>
      </c>
      <c r="D425" s="252"/>
      <c r="E425" s="253">
        <v>11.324</v>
      </c>
      <c r="F425" s="220"/>
      <c r="G425" s="220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10"/>
      <c r="AA425" s="210"/>
      <c r="AB425" s="210"/>
      <c r="AC425" s="210"/>
      <c r="AD425" s="210"/>
      <c r="AE425" s="210"/>
      <c r="AF425" s="210"/>
      <c r="AG425" s="210" t="s">
        <v>201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3" x14ac:dyDescent="0.2">
      <c r="A426" s="217"/>
      <c r="B426" s="218"/>
      <c r="C426" s="259" t="s">
        <v>577</v>
      </c>
      <c r="D426" s="252"/>
      <c r="E426" s="253">
        <v>9.6</v>
      </c>
      <c r="F426" s="220"/>
      <c r="G426" s="220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201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3" x14ac:dyDescent="0.2">
      <c r="A427" s="217"/>
      <c r="B427" s="218"/>
      <c r="C427" s="259" t="s">
        <v>578</v>
      </c>
      <c r="D427" s="252"/>
      <c r="E427" s="253">
        <v>3.43</v>
      </c>
      <c r="F427" s="220"/>
      <c r="G427" s="220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201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ht="22.5" outlineLevel="1" x14ac:dyDescent="0.2">
      <c r="A428" s="229">
        <v>37</v>
      </c>
      <c r="B428" s="230" t="s">
        <v>579</v>
      </c>
      <c r="C428" s="246" t="s">
        <v>580</v>
      </c>
      <c r="D428" s="231" t="s">
        <v>193</v>
      </c>
      <c r="E428" s="232">
        <v>2.6534</v>
      </c>
      <c r="F428" s="233"/>
      <c r="G428" s="234">
        <f>ROUND(E428*F428,2)</f>
        <v>0</v>
      </c>
      <c r="H428" s="233"/>
      <c r="I428" s="234">
        <f>ROUND(E428*H428,2)</f>
        <v>0</v>
      </c>
      <c r="J428" s="233"/>
      <c r="K428" s="234">
        <f>ROUND(E428*J428,2)</f>
        <v>0</v>
      </c>
      <c r="L428" s="234">
        <v>21</v>
      </c>
      <c r="M428" s="234">
        <f>G428*(1+L428/100)</f>
        <v>0</v>
      </c>
      <c r="N428" s="232">
        <v>0</v>
      </c>
      <c r="O428" s="232">
        <f>ROUND(E428*N428,2)</f>
        <v>0</v>
      </c>
      <c r="P428" s="232">
        <v>8.8999999999999996E-2</v>
      </c>
      <c r="Q428" s="232">
        <f>ROUND(E428*P428,2)</f>
        <v>0.24</v>
      </c>
      <c r="R428" s="234" t="s">
        <v>480</v>
      </c>
      <c r="S428" s="234" t="s">
        <v>159</v>
      </c>
      <c r="T428" s="235" t="s">
        <v>195</v>
      </c>
      <c r="U428" s="220">
        <v>0.6</v>
      </c>
      <c r="V428" s="220">
        <f>ROUND(E428*U428,2)</f>
        <v>1.59</v>
      </c>
      <c r="W428" s="220"/>
      <c r="X428" s="220" t="s">
        <v>196</v>
      </c>
      <c r="Y428" s="220" t="s">
        <v>162</v>
      </c>
      <c r="Z428" s="210"/>
      <c r="AA428" s="210"/>
      <c r="AB428" s="210"/>
      <c r="AC428" s="210"/>
      <c r="AD428" s="210"/>
      <c r="AE428" s="210"/>
      <c r="AF428" s="210"/>
      <c r="AG428" s="210" t="s">
        <v>197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2" x14ac:dyDescent="0.2">
      <c r="A429" s="217"/>
      <c r="B429" s="218"/>
      <c r="C429" s="258" t="s">
        <v>574</v>
      </c>
      <c r="D429" s="256"/>
      <c r="E429" s="256"/>
      <c r="F429" s="256"/>
      <c r="G429" s="256"/>
      <c r="H429" s="220"/>
      <c r="I429" s="220"/>
      <c r="J429" s="220"/>
      <c r="K429" s="220"/>
      <c r="L429" s="220"/>
      <c r="M429" s="220"/>
      <c r="N429" s="219"/>
      <c r="O429" s="219"/>
      <c r="P429" s="219"/>
      <c r="Q429" s="219"/>
      <c r="R429" s="220"/>
      <c r="S429" s="220"/>
      <c r="T429" s="220"/>
      <c r="U429" s="220"/>
      <c r="V429" s="220"/>
      <c r="W429" s="220"/>
      <c r="X429" s="220"/>
      <c r="Y429" s="220"/>
      <c r="Z429" s="210"/>
      <c r="AA429" s="210"/>
      <c r="AB429" s="210"/>
      <c r="AC429" s="210"/>
      <c r="AD429" s="210"/>
      <c r="AE429" s="210"/>
      <c r="AF429" s="210"/>
      <c r="AG429" s="210" t="s">
        <v>199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59" t="s">
        <v>581</v>
      </c>
      <c r="D430" s="252"/>
      <c r="E430" s="253">
        <v>0.98340000000000005</v>
      </c>
      <c r="F430" s="220"/>
      <c r="G430" s="220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201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3" x14ac:dyDescent="0.2">
      <c r="A431" s="217"/>
      <c r="B431" s="218"/>
      <c r="C431" s="259" t="s">
        <v>582</v>
      </c>
      <c r="D431" s="252"/>
      <c r="E431" s="253">
        <v>1.575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201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3" x14ac:dyDescent="0.2">
      <c r="A432" s="217"/>
      <c r="B432" s="218"/>
      <c r="C432" s="259" t="s">
        <v>583</v>
      </c>
      <c r="D432" s="252"/>
      <c r="E432" s="253">
        <v>9.5000000000000001E-2</v>
      </c>
      <c r="F432" s="220"/>
      <c r="G432" s="220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201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ht="22.5" outlineLevel="1" x14ac:dyDescent="0.2">
      <c r="A433" s="229">
        <v>38</v>
      </c>
      <c r="B433" s="230" t="s">
        <v>584</v>
      </c>
      <c r="C433" s="246" t="s">
        <v>585</v>
      </c>
      <c r="D433" s="231" t="s">
        <v>184</v>
      </c>
      <c r="E433" s="232">
        <v>2</v>
      </c>
      <c r="F433" s="233"/>
      <c r="G433" s="234">
        <f>ROUND(E433*F433,2)</f>
        <v>0</v>
      </c>
      <c r="H433" s="233"/>
      <c r="I433" s="234">
        <f>ROUND(E433*H433,2)</f>
        <v>0</v>
      </c>
      <c r="J433" s="233"/>
      <c r="K433" s="234">
        <f>ROUND(E433*J433,2)</f>
        <v>0</v>
      </c>
      <c r="L433" s="234">
        <v>21</v>
      </c>
      <c r="M433" s="234">
        <f>G433*(1+L433/100)</f>
        <v>0</v>
      </c>
      <c r="N433" s="232">
        <v>0</v>
      </c>
      <c r="O433" s="232">
        <f>ROUND(E433*N433,2)</f>
        <v>0</v>
      </c>
      <c r="P433" s="232">
        <v>0.03</v>
      </c>
      <c r="Q433" s="232">
        <f>ROUND(E433*P433,2)</f>
        <v>0.06</v>
      </c>
      <c r="R433" s="234"/>
      <c r="S433" s="234" t="s">
        <v>185</v>
      </c>
      <c r="T433" s="235" t="s">
        <v>160</v>
      </c>
      <c r="U433" s="220">
        <v>0</v>
      </c>
      <c r="V433" s="220">
        <f>ROUND(E433*U433,2)</f>
        <v>0</v>
      </c>
      <c r="W433" s="220"/>
      <c r="X433" s="220" t="s">
        <v>196</v>
      </c>
      <c r="Y433" s="220" t="s">
        <v>162</v>
      </c>
      <c r="Z433" s="210"/>
      <c r="AA433" s="210"/>
      <c r="AB433" s="210"/>
      <c r="AC433" s="210"/>
      <c r="AD433" s="210"/>
      <c r="AE433" s="210"/>
      <c r="AF433" s="210"/>
      <c r="AG433" s="210" t="s">
        <v>197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2" x14ac:dyDescent="0.2">
      <c r="A434" s="217"/>
      <c r="B434" s="218"/>
      <c r="C434" s="259" t="s">
        <v>586</v>
      </c>
      <c r="D434" s="252"/>
      <c r="E434" s="253"/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201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59" t="s">
        <v>587</v>
      </c>
      <c r="D435" s="252"/>
      <c r="E435" s="253">
        <v>1</v>
      </c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201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59" t="s">
        <v>588</v>
      </c>
      <c r="D436" s="252"/>
      <c r="E436" s="253">
        <v>1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201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x14ac:dyDescent="0.2">
      <c r="A437" s="222" t="s">
        <v>154</v>
      </c>
      <c r="B437" s="223" t="s">
        <v>89</v>
      </c>
      <c r="C437" s="245" t="s">
        <v>90</v>
      </c>
      <c r="D437" s="224"/>
      <c r="E437" s="225"/>
      <c r="F437" s="226"/>
      <c r="G437" s="226">
        <f>SUMIF(AG438:AG442,"&lt;&gt;NOR",G438:G442)</f>
        <v>0</v>
      </c>
      <c r="H437" s="226"/>
      <c r="I437" s="226">
        <f>SUM(I438:I442)</f>
        <v>0</v>
      </c>
      <c r="J437" s="226"/>
      <c r="K437" s="226">
        <f>SUM(K438:K442)</f>
        <v>0</v>
      </c>
      <c r="L437" s="226"/>
      <c r="M437" s="226">
        <f>SUM(M438:M442)</f>
        <v>0</v>
      </c>
      <c r="N437" s="225"/>
      <c r="O437" s="225">
        <f>SUM(O438:O442)</f>
        <v>0</v>
      </c>
      <c r="P437" s="225"/>
      <c r="Q437" s="225">
        <f>SUM(Q438:Q442)</f>
        <v>0</v>
      </c>
      <c r="R437" s="226"/>
      <c r="S437" s="226"/>
      <c r="T437" s="227"/>
      <c r="U437" s="221"/>
      <c r="V437" s="221">
        <f>SUM(V438:V442)</f>
        <v>38.630000000000003</v>
      </c>
      <c r="W437" s="221"/>
      <c r="X437" s="221"/>
      <c r="Y437" s="221"/>
      <c r="AG437" t="s">
        <v>155</v>
      </c>
    </row>
    <row r="438" spans="1:60" ht="22.5" outlineLevel="1" x14ac:dyDescent="0.2">
      <c r="A438" s="229">
        <v>39</v>
      </c>
      <c r="B438" s="230" t="s">
        <v>589</v>
      </c>
      <c r="C438" s="246" t="s">
        <v>590</v>
      </c>
      <c r="D438" s="231" t="s">
        <v>591</v>
      </c>
      <c r="E438" s="232">
        <v>41.160690000000002</v>
      </c>
      <c r="F438" s="233"/>
      <c r="G438" s="234">
        <f>ROUND(E438*F438,2)</f>
        <v>0</v>
      </c>
      <c r="H438" s="233"/>
      <c r="I438" s="234">
        <f>ROUND(E438*H438,2)</f>
        <v>0</v>
      </c>
      <c r="J438" s="233"/>
      <c r="K438" s="234">
        <f>ROUND(E438*J438,2)</f>
        <v>0</v>
      </c>
      <c r="L438" s="234">
        <v>21</v>
      </c>
      <c r="M438" s="234">
        <f>G438*(1+L438/100)</f>
        <v>0</v>
      </c>
      <c r="N438" s="232">
        <v>0</v>
      </c>
      <c r="O438" s="232">
        <f>ROUND(E438*N438,2)</f>
        <v>0</v>
      </c>
      <c r="P438" s="232">
        <v>0</v>
      </c>
      <c r="Q438" s="232">
        <f>ROUND(E438*P438,2)</f>
        <v>0</v>
      </c>
      <c r="R438" s="234" t="s">
        <v>337</v>
      </c>
      <c r="S438" s="234" t="s">
        <v>159</v>
      </c>
      <c r="T438" s="235" t="s">
        <v>195</v>
      </c>
      <c r="U438" s="220">
        <v>0.9385</v>
      </c>
      <c r="V438" s="220">
        <f>ROUND(E438*U438,2)</f>
        <v>38.630000000000003</v>
      </c>
      <c r="W438" s="220"/>
      <c r="X438" s="220" t="s">
        <v>592</v>
      </c>
      <c r="Y438" s="220" t="s">
        <v>162</v>
      </c>
      <c r="Z438" s="210"/>
      <c r="AA438" s="210"/>
      <c r="AB438" s="210"/>
      <c r="AC438" s="210"/>
      <c r="AD438" s="210"/>
      <c r="AE438" s="210"/>
      <c r="AF438" s="210"/>
      <c r="AG438" s="210" t="s">
        <v>593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2" x14ac:dyDescent="0.2">
      <c r="A439" s="217"/>
      <c r="B439" s="218"/>
      <c r="C439" s="258" t="s">
        <v>594</v>
      </c>
      <c r="D439" s="256"/>
      <c r="E439" s="256"/>
      <c r="F439" s="256"/>
      <c r="G439" s="256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199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9" t="s">
        <v>595</v>
      </c>
      <c r="D440" s="252"/>
      <c r="E440" s="253"/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201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17"/>
      <c r="B441" s="218"/>
      <c r="C441" s="259" t="s">
        <v>596</v>
      </c>
      <c r="D441" s="252"/>
      <c r="E441" s="253"/>
      <c r="F441" s="220"/>
      <c r="G441" s="220"/>
      <c r="H441" s="220"/>
      <c r="I441" s="220"/>
      <c r="J441" s="220"/>
      <c r="K441" s="220"/>
      <c r="L441" s="220"/>
      <c r="M441" s="220"/>
      <c r="N441" s="219"/>
      <c r="O441" s="219"/>
      <c r="P441" s="219"/>
      <c r="Q441" s="219"/>
      <c r="R441" s="220"/>
      <c r="S441" s="220"/>
      <c r="T441" s="220"/>
      <c r="U441" s="220"/>
      <c r="V441" s="220"/>
      <c r="W441" s="220"/>
      <c r="X441" s="220"/>
      <c r="Y441" s="220"/>
      <c r="Z441" s="210"/>
      <c r="AA441" s="210"/>
      <c r="AB441" s="210"/>
      <c r="AC441" s="210"/>
      <c r="AD441" s="210"/>
      <c r="AE441" s="210"/>
      <c r="AF441" s="210"/>
      <c r="AG441" s="210" t="s">
        <v>201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3" x14ac:dyDescent="0.2">
      <c r="A442" s="217"/>
      <c r="B442" s="218"/>
      <c r="C442" s="259" t="s">
        <v>597</v>
      </c>
      <c r="D442" s="252"/>
      <c r="E442" s="253">
        <v>41.160690000000002</v>
      </c>
      <c r="F442" s="220"/>
      <c r="G442" s="220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201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x14ac:dyDescent="0.2">
      <c r="A443" s="222" t="s">
        <v>154</v>
      </c>
      <c r="B443" s="223" t="s">
        <v>91</v>
      </c>
      <c r="C443" s="245" t="s">
        <v>92</v>
      </c>
      <c r="D443" s="224"/>
      <c r="E443" s="225"/>
      <c r="F443" s="226"/>
      <c r="G443" s="226">
        <f>SUMIF(AG444:AG483,"&lt;&gt;NOR",G444:G483)</f>
        <v>0</v>
      </c>
      <c r="H443" s="226"/>
      <c r="I443" s="226">
        <f>SUM(I444:I483)</f>
        <v>0</v>
      </c>
      <c r="J443" s="226"/>
      <c r="K443" s="226">
        <f>SUM(K444:K483)</f>
        <v>0</v>
      </c>
      <c r="L443" s="226"/>
      <c r="M443" s="226">
        <f>SUM(M444:M483)</f>
        <v>0</v>
      </c>
      <c r="N443" s="225"/>
      <c r="O443" s="225">
        <f>SUM(O444:O483)</f>
        <v>6.0000000000000005E-2</v>
      </c>
      <c r="P443" s="225"/>
      <c r="Q443" s="225">
        <f>SUM(Q444:Q483)</f>
        <v>0.16999999999999998</v>
      </c>
      <c r="R443" s="226"/>
      <c r="S443" s="226"/>
      <c r="T443" s="227"/>
      <c r="U443" s="221"/>
      <c r="V443" s="221">
        <f>SUM(V444:V483)</f>
        <v>32.619999999999997</v>
      </c>
      <c r="W443" s="221"/>
      <c r="X443" s="221"/>
      <c r="Y443" s="221"/>
      <c r="AG443" t="s">
        <v>155</v>
      </c>
    </row>
    <row r="444" spans="1:60" outlineLevel="1" x14ac:dyDescent="0.2">
      <c r="A444" s="229">
        <v>40</v>
      </c>
      <c r="B444" s="230" t="s">
        <v>598</v>
      </c>
      <c r="C444" s="246" t="s">
        <v>599</v>
      </c>
      <c r="D444" s="231" t="s">
        <v>508</v>
      </c>
      <c r="E444" s="232">
        <v>3</v>
      </c>
      <c r="F444" s="233"/>
      <c r="G444" s="234">
        <f>ROUND(E444*F444,2)</f>
        <v>0</v>
      </c>
      <c r="H444" s="233"/>
      <c r="I444" s="234">
        <f>ROUND(E444*H444,2)</f>
        <v>0</v>
      </c>
      <c r="J444" s="233"/>
      <c r="K444" s="234">
        <f>ROUND(E444*J444,2)</f>
        <v>0</v>
      </c>
      <c r="L444" s="234">
        <v>21</v>
      </c>
      <c r="M444" s="234">
        <f>G444*(1+L444/100)</f>
        <v>0</v>
      </c>
      <c r="N444" s="232">
        <v>0</v>
      </c>
      <c r="O444" s="232">
        <f>ROUND(E444*N444,2)</f>
        <v>0</v>
      </c>
      <c r="P444" s="232">
        <v>2E-3</v>
      </c>
      <c r="Q444" s="232">
        <f>ROUND(E444*P444,2)</f>
        <v>0.01</v>
      </c>
      <c r="R444" s="234" t="s">
        <v>600</v>
      </c>
      <c r="S444" s="234" t="s">
        <v>159</v>
      </c>
      <c r="T444" s="235" t="s">
        <v>195</v>
      </c>
      <c r="U444" s="220">
        <v>0.48749999999999999</v>
      </c>
      <c r="V444" s="220">
        <f>ROUND(E444*U444,2)</f>
        <v>1.46</v>
      </c>
      <c r="W444" s="220"/>
      <c r="X444" s="220" t="s">
        <v>196</v>
      </c>
      <c r="Y444" s="220" t="s">
        <v>162</v>
      </c>
      <c r="Z444" s="210"/>
      <c r="AA444" s="210"/>
      <c r="AB444" s="210"/>
      <c r="AC444" s="210"/>
      <c r="AD444" s="210"/>
      <c r="AE444" s="210"/>
      <c r="AF444" s="210"/>
      <c r="AG444" s="210" t="s">
        <v>197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2" x14ac:dyDescent="0.2">
      <c r="A445" s="217"/>
      <c r="B445" s="218"/>
      <c r="C445" s="259" t="s">
        <v>601</v>
      </c>
      <c r="D445" s="252"/>
      <c r="E445" s="253"/>
      <c r="F445" s="220"/>
      <c r="G445" s="22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201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">
      <c r="A446" s="217"/>
      <c r="B446" s="218"/>
      <c r="C446" s="259" t="s">
        <v>602</v>
      </c>
      <c r="D446" s="252"/>
      <c r="E446" s="253">
        <v>3</v>
      </c>
      <c r="F446" s="220"/>
      <c r="G446" s="220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10"/>
      <c r="AA446" s="210"/>
      <c r="AB446" s="210"/>
      <c r="AC446" s="210"/>
      <c r="AD446" s="210"/>
      <c r="AE446" s="210"/>
      <c r="AF446" s="210"/>
      <c r="AG446" s="210" t="s">
        <v>201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29">
        <v>41</v>
      </c>
      <c r="B447" s="230" t="s">
        <v>603</v>
      </c>
      <c r="C447" s="246" t="s">
        <v>604</v>
      </c>
      <c r="D447" s="231" t="s">
        <v>508</v>
      </c>
      <c r="E447" s="232">
        <v>3</v>
      </c>
      <c r="F447" s="233"/>
      <c r="G447" s="234">
        <f>ROUND(E447*F447,2)</f>
        <v>0</v>
      </c>
      <c r="H447" s="233"/>
      <c r="I447" s="234">
        <f>ROUND(E447*H447,2)</f>
        <v>0</v>
      </c>
      <c r="J447" s="233"/>
      <c r="K447" s="234">
        <f>ROUND(E447*J447,2)</f>
        <v>0</v>
      </c>
      <c r="L447" s="234">
        <v>21</v>
      </c>
      <c r="M447" s="234">
        <f>G447*(1+L447/100)</f>
        <v>0</v>
      </c>
      <c r="N447" s="232">
        <v>0</v>
      </c>
      <c r="O447" s="232">
        <f>ROUND(E447*N447,2)</f>
        <v>0</v>
      </c>
      <c r="P447" s="232">
        <v>3.2000000000000002E-3</v>
      </c>
      <c r="Q447" s="232">
        <f>ROUND(E447*P447,2)</f>
        <v>0.01</v>
      </c>
      <c r="R447" s="234" t="s">
        <v>600</v>
      </c>
      <c r="S447" s="234" t="s">
        <v>159</v>
      </c>
      <c r="T447" s="235" t="s">
        <v>195</v>
      </c>
      <c r="U447" s="220">
        <v>0.6825</v>
      </c>
      <c r="V447" s="220">
        <f>ROUND(E447*U447,2)</f>
        <v>2.0499999999999998</v>
      </c>
      <c r="W447" s="220"/>
      <c r="X447" s="220" t="s">
        <v>196</v>
      </c>
      <c r="Y447" s="220" t="s">
        <v>162</v>
      </c>
      <c r="Z447" s="210"/>
      <c r="AA447" s="210"/>
      <c r="AB447" s="210"/>
      <c r="AC447" s="210"/>
      <c r="AD447" s="210"/>
      <c r="AE447" s="210"/>
      <c r="AF447" s="210"/>
      <c r="AG447" s="210" t="s">
        <v>197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2" x14ac:dyDescent="0.2">
      <c r="A448" s="217"/>
      <c r="B448" s="218"/>
      <c r="C448" s="259" t="s">
        <v>601</v>
      </c>
      <c r="D448" s="252"/>
      <c r="E448" s="253"/>
      <c r="F448" s="220"/>
      <c r="G448" s="220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10"/>
      <c r="AA448" s="210"/>
      <c r="AB448" s="210"/>
      <c r="AC448" s="210"/>
      <c r="AD448" s="210"/>
      <c r="AE448" s="210"/>
      <c r="AF448" s="210"/>
      <c r="AG448" s="210" t="s">
        <v>201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">
      <c r="A449" s="217"/>
      <c r="B449" s="218"/>
      <c r="C449" s="259" t="s">
        <v>249</v>
      </c>
      <c r="D449" s="252"/>
      <c r="E449" s="253"/>
      <c r="F449" s="220"/>
      <c r="G449" s="220"/>
      <c r="H449" s="220"/>
      <c r="I449" s="220"/>
      <c r="J449" s="220"/>
      <c r="K449" s="220"/>
      <c r="L449" s="220"/>
      <c r="M449" s="220"/>
      <c r="N449" s="219"/>
      <c r="O449" s="219"/>
      <c r="P449" s="219"/>
      <c r="Q449" s="219"/>
      <c r="R449" s="220"/>
      <c r="S449" s="220"/>
      <c r="T449" s="220"/>
      <c r="U449" s="220"/>
      <c r="V449" s="220"/>
      <c r="W449" s="220"/>
      <c r="X449" s="220"/>
      <c r="Y449" s="220"/>
      <c r="Z449" s="210"/>
      <c r="AA449" s="210"/>
      <c r="AB449" s="210"/>
      <c r="AC449" s="210"/>
      <c r="AD449" s="210"/>
      <c r="AE449" s="210"/>
      <c r="AF449" s="210"/>
      <c r="AG449" s="210" t="s">
        <v>201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3" x14ac:dyDescent="0.2">
      <c r="A450" s="217"/>
      <c r="B450" s="218"/>
      <c r="C450" s="259" t="s">
        <v>605</v>
      </c>
      <c r="D450" s="252"/>
      <c r="E450" s="253">
        <v>2</v>
      </c>
      <c r="F450" s="220"/>
      <c r="G450" s="220"/>
      <c r="H450" s="220"/>
      <c r="I450" s="220"/>
      <c r="J450" s="220"/>
      <c r="K450" s="220"/>
      <c r="L450" s="220"/>
      <c r="M450" s="220"/>
      <c r="N450" s="219"/>
      <c r="O450" s="219"/>
      <c r="P450" s="219"/>
      <c r="Q450" s="219"/>
      <c r="R450" s="220"/>
      <c r="S450" s="220"/>
      <c r="T450" s="220"/>
      <c r="U450" s="220"/>
      <c r="V450" s="220"/>
      <c r="W450" s="220"/>
      <c r="X450" s="220"/>
      <c r="Y450" s="220"/>
      <c r="Z450" s="210"/>
      <c r="AA450" s="210"/>
      <c r="AB450" s="210"/>
      <c r="AC450" s="210"/>
      <c r="AD450" s="210"/>
      <c r="AE450" s="210"/>
      <c r="AF450" s="210"/>
      <c r="AG450" s="210" t="s">
        <v>201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3" x14ac:dyDescent="0.2">
      <c r="A451" s="217"/>
      <c r="B451" s="218"/>
      <c r="C451" s="259" t="s">
        <v>606</v>
      </c>
      <c r="D451" s="252"/>
      <c r="E451" s="253"/>
      <c r="F451" s="220"/>
      <c r="G451" s="220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10"/>
      <c r="AA451" s="210"/>
      <c r="AB451" s="210"/>
      <c r="AC451" s="210"/>
      <c r="AD451" s="210"/>
      <c r="AE451" s="210"/>
      <c r="AF451" s="210"/>
      <c r="AG451" s="210" t="s">
        <v>201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">
      <c r="A452" s="217"/>
      <c r="B452" s="218"/>
      <c r="C452" s="259" t="s">
        <v>607</v>
      </c>
      <c r="D452" s="252"/>
      <c r="E452" s="253">
        <v>1</v>
      </c>
      <c r="F452" s="220"/>
      <c r="G452" s="220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10"/>
      <c r="AA452" s="210"/>
      <c r="AB452" s="210"/>
      <c r="AC452" s="210"/>
      <c r="AD452" s="210"/>
      <c r="AE452" s="210"/>
      <c r="AF452" s="210"/>
      <c r="AG452" s="210" t="s">
        <v>201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29">
        <v>42</v>
      </c>
      <c r="B453" s="230" t="s">
        <v>608</v>
      </c>
      <c r="C453" s="246" t="s">
        <v>609</v>
      </c>
      <c r="D453" s="231" t="s">
        <v>508</v>
      </c>
      <c r="E453" s="232">
        <v>31</v>
      </c>
      <c r="F453" s="233"/>
      <c r="G453" s="234">
        <f>ROUND(E453*F453,2)</f>
        <v>0</v>
      </c>
      <c r="H453" s="233"/>
      <c r="I453" s="234">
        <f>ROUND(E453*H453,2)</f>
        <v>0</v>
      </c>
      <c r="J453" s="233"/>
      <c r="K453" s="234">
        <f>ROUND(E453*J453,2)</f>
        <v>0</v>
      </c>
      <c r="L453" s="234">
        <v>21</v>
      </c>
      <c r="M453" s="234">
        <f>G453*(1+L453/100)</f>
        <v>0</v>
      </c>
      <c r="N453" s="232">
        <v>0</v>
      </c>
      <c r="O453" s="232">
        <f>ROUND(E453*N453,2)</f>
        <v>0</v>
      </c>
      <c r="P453" s="232">
        <v>4.8999999999999998E-3</v>
      </c>
      <c r="Q453" s="232">
        <f>ROUND(E453*P453,2)</f>
        <v>0.15</v>
      </c>
      <c r="R453" s="234" t="s">
        <v>600</v>
      </c>
      <c r="S453" s="234" t="s">
        <v>159</v>
      </c>
      <c r="T453" s="235" t="s">
        <v>195</v>
      </c>
      <c r="U453" s="220">
        <v>0.92949999999999999</v>
      </c>
      <c r="V453" s="220">
        <f>ROUND(E453*U453,2)</f>
        <v>28.81</v>
      </c>
      <c r="W453" s="220"/>
      <c r="X453" s="220" t="s">
        <v>196</v>
      </c>
      <c r="Y453" s="220" t="s">
        <v>162</v>
      </c>
      <c r="Z453" s="210"/>
      <c r="AA453" s="210"/>
      <c r="AB453" s="210"/>
      <c r="AC453" s="210"/>
      <c r="AD453" s="210"/>
      <c r="AE453" s="210"/>
      <c r="AF453" s="210"/>
      <c r="AG453" s="210" t="s">
        <v>197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2" x14ac:dyDescent="0.2">
      <c r="A454" s="217"/>
      <c r="B454" s="218"/>
      <c r="C454" s="259" t="s">
        <v>601</v>
      </c>
      <c r="D454" s="252"/>
      <c r="E454" s="253"/>
      <c r="F454" s="220"/>
      <c r="G454" s="220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201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17"/>
      <c r="B455" s="218"/>
      <c r="C455" s="259" t="s">
        <v>249</v>
      </c>
      <c r="D455" s="252"/>
      <c r="E455" s="253"/>
      <c r="F455" s="220"/>
      <c r="G455" s="220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201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59" t="s">
        <v>610</v>
      </c>
      <c r="D456" s="252"/>
      <c r="E456" s="253">
        <v>4</v>
      </c>
      <c r="F456" s="220"/>
      <c r="G456" s="220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201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">
      <c r="A457" s="217"/>
      <c r="B457" s="218"/>
      <c r="C457" s="259" t="s">
        <v>513</v>
      </c>
      <c r="D457" s="252"/>
      <c r="E457" s="253"/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201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">
      <c r="A458" s="217"/>
      <c r="B458" s="218"/>
      <c r="C458" s="259" t="s">
        <v>611</v>
      </c>
      <c r="D458" s="252"/>
      <c r="E458" s="253">
        <v>21</v>
      </c>
      <c r="F458" s="220"/>
      <c r="G458" s="220"/>
      <c r="H458" s="220"/>
      <c r="I458" s="220"/>
      <c r="J458" s="220"/>
      <c r="K458" s="220"/>
      <c r="L458" s="220"/>
      <c r="M458" s="220"/>
      <c r="N458" s="219"/>
      <c r="O458" s="219"/>
      <c r="P458" s="219"/>
      <c r="Q458" s="219"/>
      <c r="R458" s="220"/>
      <c r="S458" s="220"/>
      <c r="T458" s="220"/>
      <c r="U458" s="220"/>
      <c r="V458" s="220"/>
      <c r="W458" s="220"/>
      <c r="X458" s="220"/>
      <c r="Y458" s="220"/>
      <c r="Z458" s="210"/>
      <c r="AA458" s="210"/>
      <c r="AB458" s="210"/>
      <c r="AC458" s="210"/>
      <c r="AD458" s="210"/>
      <c r="AE458" s="210"/>
      <c r="AF458" s="210"/>
      <c r="AG458" s="210" t="s">
        <v>201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3" x14ac:dyDescent="0.2">
      <c r="A459" s="217"/>
      <c r="B459" s="218"/>
      <c r="C459" s="259" t="s">
        <v>211</v>
      </c>
      <c r="D459" s="252"/>
      <c r="E459" s="253"/>
      <c r="F459" s="220"/>
      <c r="G459" s="220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201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">
      <c r="A460" s="217"/>
      <c r="B460" s="218"/>
      <c r="C460" s="259" t="s">
        <v>612</v>
      </c>
      <c r="D460" s="252"/>
      <c r="E460" s="253">
        <v>6</v>
      </c>
      <c r="F460" s="220"/>
      <c r="G460" s="220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201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ht="22.5" outlineLevel="1" x14ac:dyDescent="0.2">
      <c r="A461" s="229">
        <v>43</v>
      </c>
      <c r="B461" s="230" t="s">
        <v>613</v>
      </c>
      <c r="C461" s="246" t="s">
        <v>614</v>
      </c>
      <c r="D461" s="231" t="s">
        <v>184</v>
      </c>
      <c r="E461" s="232">
        <v>3</v>
      </c>
      <c r="F461" s="233"/>
      <c r="G461" s="234">
        <f>ROUND(E461*F461,2)</f>
        <v>0</v>
      </c>
      <c r="H461" s="233"/>
      <c r="I461" s="234">
        <f>ROUND(E461*H461,2)</f>
        <v>0</v>
      </c>
      <c r="J461" s="233"/>
      <c r="K461" s="234">
        <f>ROUND(E461*J461,2)</f>
        <v>0</v>
      </c>
      <c r="L461" s="234">
        <v>21</v>
      </c>
      <c r="M461" s="234">
        <f>G461*(1+L461/100)</f>
        <v>0</v>
      </c>
      <c r="N461" s="232">
        <v>0</v>
      </c>
      <c r="O461" s="232">
        <f>ROUND(E461*N461,2)</f>
        <v>0</v>
      </c>
      <c r="P461" s="232">
        <v>0</v>
      </c>
      <c r="Q461" s="232">
        <f>ROUND(E461*P461,2)</f>
        <v>0</v>
      </c>
      <c r="R461" s="234"/>
      <c r="S461" s="234" t="s">
        <v>185</v>
      </c>
      <c r="T461" s="235" t="s">
        <v>160</v>
      </c>
      <c r="U461" s="220">
        <v>0</v>
      </c>
      <c r="V461" s="220">
        <f>ROUND(E461*U461,2)</f>
        <v>0</v>
      </c>
      <c r="W461" s="220"/>
      <c r="X461" s="220" t="s">
        <v>196</v>
      </c>
      <c r="Y461" s="220" t="s">
        <v>162</v>
      </c>
      <c r="Z461" s="210"/>
      <c r="AA461" s="210"/>
      <c r="AB461" s="210"/>
      <c r="AC461" s="210"/>
      <c r="AD461" s="210"/>
      <c r="AE461" s="210"/>
      <c r="AF461" s="210"/>
      <c r="AG461" s="210" t="s">
        <v>197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2" x14ac:dyDescent="0.2">
      <c r="A462" s="217"/>
      <c r="B462" s="218"/>
      <c r="C462" s="259" t="s">
        <v>615</v>
      </c>
      <c r="D462" s="252"/>
      <c r="E462" s="253"/>
      <c r="F462" s="220"/>
      <c r="G462" s="220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201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3" x14ac:dyDescent="0.2">
      <c r="A463" s="217"/>
      <c r="B463" s="218"/>
      <c r="C463" s="259" t="s">
        <v>616</v>
      </c>
      <c r="D463" s="252"/>
      <c r="E463" s="253">
        <v>1</v>
      </c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10"/>
      <c r="AA463" s="210"/>
      <c r="AB463" s="210"/>
      <c r="AC463" s="210"/>
      <c r="AD463" s="210"/>
      <c r="AE463" s="210"/>
      <c r="AF463" s="210"/>
      <c r="AG463" s="210" t="s">
        <v>201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3" x14ac:dyDescent="0.2">
      <c r="A464" s="217"/>
      <c r="B464" s="218"/>
      <c r="C464" s="259" t="s">
        <v>586</v>
      </c>
      <c r="D464" s="252"/>
      <c r="E464" s="253"/>
      <c r="F464" s="220"/>
      <c r="G464" s="220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10"/>
      <c r="AA464" s="210"/>
      <c r="AB464" s="210"/>
      <c r="AC464" s="210"/>
      <c r="AD464" s="210"/>
      <c r="AE464" s="210"/>
      <c r="AF464" s="210"/>
      <c r="AG464" s="210" t="s">
        <v>201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">
      <c r="A465" s="217"/>
      <c r="B465" s="218"/>
      <c r="C465" s="259" t="s">
        <v>587</v>
      </c>
      <c r="D465" s="252"/>
      <c r="E465" s="253">
        <v>1</v>
      </c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201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">
      <c r="A466" s="217"/>
      <c r="B466" s="218"/>
      <c r="C466" s="259" t="s">
        <v>588</v>
      </c>
      <c r="D466" s="252"/>
      <c r="E466" s="253">
        <v>1</v>
      </c>
      <c r="F466" s="220"/>
      <c r="G466" s="220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201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">
      <c r="A467" s="229">
        <v>44</v>
      </c>
      <c r="B467" s="230" t="s">
        <v>617</v>
      </c>
      <c r="C467" s="246" t="s">
        <v>618</v>
      </c>
      <c r="D467" s="231" t="s">
        <v>619</v>
      </c>
      <c r="E467" s="232">
        <v>3</v>
      </c>
      <c r="F467" s="233"/>
      <c r="G467" s="234">
        <f>ROUND(E467*F467,2)</f>
        <v>0</v>
      </c>
      <c r="H467" s="233"/>
      <c r="I467" s="234">
        <f>ROUND(E467*H467,2)</f>
        <v>0</v>
      </c>
      <c r="J467" s="233"/>
      <c r="K467" s="234">
        <f>ROUND(E467*J467,2)</f>
        <v>0</v>
      </c>
      <c r="L467" s="234">
        <v>21</v>
      </c>
      <c r="M467" s="234">
        <f>G467*(1+L467/100)</f>
        <v>0</v>
      </c>
      <c r="N467" s="232">
        <v>0</v>
      </c>
      <c r="O467" s="232">
        <f>ROUND(E467*N467,2)</f>
        <v>0</v>
      </c>
      <c r="P467" s="232">
        <v>0</v>
      </c>
      <c r="Q467" s="232">
        <f>ROUND(E467*P467,2)</f>
        <v>0</v>
      </c>
      <c r="R467" s="234"/>
      <c r="S467" s="234" t="s">
        <v>185</v>
      </c>
      <c r="T467" s="235" t="s">
        <v>160</v>
      </c>
      <c r="U467" s="220">
        <v>0</v>
      </c>
      <c r="V467" s="220">
        <f>ROUND(E467*U467,2)</f>
        <v>0</v>
      </c>
      <c r="W467" s="220"/>
      <c r="X467" s="220" t="s">
        <v>196</v>
      </c>
      <c r="Y467" s="220" t="s">
        <v>162</v>
      </c>
      <c r="Z467" s="210"/>
      <c r="AA467" s="210"/>
      <c r="AB467" s="210"/>
      <c r="AC467" s="210"/>
      <c r="AD467" s="210"/>
      <c r="AE467" s="210"/>
      <c r="AF467" s="210"/>
      <c r="AG467" s="210" t="s">
        <v>197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2" x14ac:dyDescent="0.2">
      <c r="A468" s="217"/>
      <c r="B468" s="218"/>
      <c r="C468" s="247" t="s">
        <v>620</v>
      </c>
      <c r="D468" s="237"/>
      <c r="E468" s="237"/>
      <c r="F468" s="237"/>
      <c r="G468" s="237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165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">
      <c r="A469" s="217"/>
      <c r="B469" s="218"/>
      <c r="C469" s="259" t="s">
        <v>586</v>
      </c>
      <c r="D469" s="252"/>
      <c r="E469" s="253"/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201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3" x14ac:dyDescent="0.2">
      <c r="A470" s="217"/>
      <c r="B470" s="218"/>
      <c r="C470" s="259" t="s">
        <v>621</v>
      </c>
      <c r="D470" s="252"/>
      <c r="E470" s="253">
        <v>1.5</v>
      </c>
      <c r="F470" s="220"/>
      <c r="G470" s="220"/>
      <c r="H470" s="220"/>
      <c r="I470" s="220"/>
      <c r="J470" s="220"/>
      <c r="K470" s="220"/>
      <c r="L470" s="220"/>
      <c r="M470" s="220"/>
      <c r="N470" s="219"/>
      <c r="O470" s="219"/>
      <c r="P470" s="219"/>
      <c r="Q470" s="219"/>
      <c r="R470" s="220"/>
      <c r="S470" s="220"/>
      <c r="T470" s="220"/>
      <c r="U470" s="220"/>
      <c r="V470" s="220"/>
      <c r="W470" s="220"/>
      <c r="X470" s="220"/>
      <c r="Y470" s="220"/>
      <c r="Z470" s="210"/>
      <c r="AA470" s="210"/>
      <c r="AB470" s="210"/>
      <c r="AC470" s="210"/>
      <c r="AD470" s="210"/>
      <c r="AE470" s="210"/>
      <c r="AF470" s="210"/>
      <c r="AG470" s="210" t="s">
        <v>201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3" x14ac:dyDescent="0.2">
      <c r="A471" s="217"/>
      <c r="B471" s="218"/>
      <c r="C471" s="259" t="s">
        <v>622</v>
      </c>
      <c r="D471" s="252"/>
      <c r="E471" s="253">
        <v>1.5</v>
      </c>
      <c r="F471" s="220"/>
      <c r="G471" s="220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10"/>
      <c r="AA471" s="210"/>
      <c r="AB471" s="210"/>
      <c r="AC471" s="210"/>
      <c r="AD471" s="210"/>
      <c r="AE471" s="210"/>
      <c r="AF471" s="210"/>
      <c r="AG471" s="210" t="s">
        <v>201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ht="22.5" outlineLevel="1" x14ac:dyDescent="0.2">
      <c r="A472" s="229">
        <v>45</v>
      </c>
      <c r="B472" s="230" t="s">
        <v>623</v>
      </c>
      <c r="C472" s="246" t="s">
        <v>624</v>
      </c>
      <c r="D472" s="231" t="s">
        <v>508</v>
      </c>
      <c r="E472" s="232">
        <v>34</v>
      </c>
      <c r="F472" s="233"/>
      <c r="G472" s="234">
        <f>ROUND(E472*F472,2)</f>
        <v>0</v>
      </c>
      <c r="H472" s="233"/>
      <c r="I472" s="234">
        <f>ROUND(E472*H472,2)</f>
        <v>0</v>
      </c>
      <c r="J472" s="233"/>
      <c r="K472" s="234">
        <f>ROUND(E472*J472,2)</f>
        <v>0</v>
      </c>
      <c r="L472" s="234">
        <v>21</v>
      </c>
      <c r="M472" s="234">
        <f>G472*(1+L472/100)</f>
        <v>0</v>
      </c>
      <c r="N472" s="232">
        <v>2.9999999999999997E-4</v>
      </c>
      <c r="O472" s="232">
        <f>ROUND(E472*N472,2)</f>
        <v>0.01</v>
      </c>
      <c r="P472" s="232">
        <v>0</v>
      </c>
      <c r="Q472" s="232">
        <f>ROUND(E472*P472,2)</f>
        <v>0</v>
      </c>
      <c r="R472" s="234"/>
      <c r="S472" s="234" t="s">
        <v>185</v>
      </c>
      <c r="T472" s="235" t="s">
        <v>195</v>
      </c>
      <c r="U472" s="220">
        <v>0</v>
      </c>
      <c r="V472" s="220">
        <f>ROUND(E472*U472,2)</f>
        <v>0</v>
      </c>
      <c r="W472" s="220"/>
      <c r="X472" s="220" t="s">
        <v>196</v>
      </c>
      <c r="Y472" s="220" t="s">
        <v>162</v>
      </c>
      <c r="Z472" s="210"/>
      <c r="AA472" s="210"/>
      <c r="AB472" s="210"/>
      <c r="AC472" s="210"/>
      <c r="AD472" s="210"/>
      <c r="AE472" s="210"/>
      <c r="AF472" s="210"/>
      <c r="AG472" s="210" t="s">
        <v>197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2" x14ac:dyDescent="0.2">
      <c r="A473" s="217"/>
      <c r="B473" s="218"/>
      <c r="C473" s="259" t="s">
        <v>625</v>
      </c>
      <c r="D473" s="252"/>
      <c r="E473" s="253">
        <v>28</v>
      </c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201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">
      <c r="A474" s="217"/>
      <c r="B474" s="218"/>
      <c r="C474" s="259" t="s">
        <v>626</v>
      </c>
      <c r="D474" s="252"/>
      <c r="E474" s="253">
        <v>6</v>
      </c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201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2.5" outlineLevel="1" x14ac:dyDescent="0.2">
      <c r="A475" s="229">
        <v>46</v>
      </c>
      <c r="B475" s="230" t="s">
        <v>627</v>
      </c>
      <c r="C475" s="246" t="s">
        <v>628</v>
      </c>
      <c r="D475" s="231" t="s">
        <v>508</v>
      </c>
      <c r="E475" s="232">
        <v>2</v>
      </c>
      <c r="F475" s="233"/>
      <c r="G475" s="234">
        <f>ROUND(E475*F475,2)</f>
        <v>0</v>
      </c>
      <c r="H475" s="233"/>
      <c r="I475" s="234">
        <f>ROUND(E475*H475,2)</f>
        <v>0</v>
      </c>
      <c r="J475" s="233"/>
      <c r="K475" s="234">
        <f>ROUND(E475*J475,2)</f>
        <v>0</v>
      </c>
      <c r="L475" s="234">
        <v>21</v>
      </c>
      <c r="M475" s="234">
        <f>G475*(1+L475/100)</f>
        <v>0</v>
      </c>
      <c r="N475" s="232">
        <v>2.5000000000000001E-2</v>
      </c>
      <c r="O475" s="232">
        <f>ROUND(E475*N475,2)</f>
        <v>0.05</v>
      </c>
      <c r="P475" s="232">
        <v>0</v>
      </c>
      <c r="Q475" s="232">
        <f>ROUND(E475*P475,2)</f>
        <v>0</v>
      </c>
      <c r="R475" s="234"/>
      <c r="S475" s="234" t="s">
        <v>185</v>
      </c>
      <c r="T475" s="235" t="s">
        <v>160</v>
      </c>
      <c r="U475" s="220">
        <v>0</v>
      </c>
      <c r="V475" s="220">
        <f>ROUND(E475*U475,2)</f>
        <v>0</v>
      </c>
      <c r="W475" s="220"/>
      <c r="X475" s="220" t="s">
        <v>196</v>
      </c>
      <c r="Y475" s="220" t="s">
        <v>162</v>
      </c>
      <c r="Z475" s="210"/>
      <c r="AA475" s="210"/>
      <c r="AB475" s="210"/>
      <c r="AC475" s="210"/>
      <c r="AD475" s="210"/>
      <c r="AE475" s="210"/>
      <c r="AF475" s="210"/>
      <c r="AG475" s="210" t="s">
        <v>197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2" x14ac:dyDescent="0.2">
      <c r="A476" s="217"/>
      <c r="B476" s="218"/>
      <c r="C476" s="259" t="s">
        <v>629</v>
      </c>
      <c r="D476" s="252"/>
      <c r="E476" s="253">
        <v>2</v>
      </c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201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2.5" outlineLevel="1" x14ac:dyDescent="0.2">
      <c r="A477" s="229">
        <v>47</v>
      </c>
      <c r="B477" s="230" t="s">
        <v>630</v>
      </c>
      <c r="C477" s="246" t="s">
        <v>631</v>
      </c>
      <c r="D477" s="231" t="s">
        <v>508</v>
      </c>
      <c r="E477" s="232">
        <v>3</v>
      </c>
      <c r="F477" s="233"/>
      <c r="G477" s="234">
        <f>ROUND(E477*F477,2)</f>
        <v>0</v>
      </c>
      <c r="H477" s="233"/>
      <c r="I477" s="234">
        <f>ROUND(E477*H477,2)</f>
        <v>0</v>
      </c>
      <c r="J477" s="233"/>
      <c r="K477" s="234">
        <f>ROUND(E477*J477,2)</f>
        <v>0</v>
      </c>
      <c r="L477" s="234">
        <v>21</v>
      </c>
      <c r="M477" s="234">
        <f>G477*(1+L477/100)</f>
        <v>0</v>
      </c>
      <c r="N477" s="232">
        <v>0</v>
      </c>
      <c r="O477" s="232">
        <f>ROUND(E477*N477,2)</f>
        <v>0</v>
      </c>
      <c r="P477" s="232">
        <v>0</v>
      </c>
      <c r="Q477" s="232">
        <f>ROUND(E477*P477,2)</f>
        <v>0</v>
      </c>
      <c r="R477" s="234"/>
      <c r="S477" s="234" t="s">
        <v>185</v>
      </c>
      <c r="T477" s="235" t="s">
        <v>195</v>
      </c>
      <c r="U477" s="220">
        <v>0</v>
      </c>
      <c r="V477" s="220">
        <f>ROUND(E477*U477,2)</f>
        <v>0</v>
      </c>
      <c r="W477" s="220"/>
      <c r="X477" s="220" t="s">
        <v>196</v>
      </c>
      <c r="Y477" s="220" t="s">
        <v>162</v>
      </c>
      <c r="Z477" s="210"/>
      <c r="AA477" s="210"/>
      <c r="AB477" s="210"/>
      <c r="AC477" s="210"/>
      <c r="AD477" s="210"/>
      <c r="AE477" s="210"/>
      <c r="AF477" s="210"/>
      <c r="AG477" s="210" t="s">
        <v>197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2" x14ac:dyDescent="0.2">
      <c r="A478" s="217"/>
      <c r="B478" s="218"/>
      <c r="C478" s="259" t="s">
        <v>632</v>
      </c>
      <c r="D478" s="252"/>
      <c r="E478" s="253">
        <v>3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201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">
      <c r="A479" s="229">
        <v>48</v>
      </c>
      <c r="B479" s="230" t="s">
        <v>633</v>
      </c>
      <c r="C479" s="246" t="s">
        <v>634</v>
      </c>
      <c r="D479" s="231" t="s">
        <v>591</v>
      </c>
      <c r="E479" s="232">
        <v>6.0199999999999997E-2</v>
      </c>
      <c r="F479" s="233"/>
      <c r="G479" s="234">
        <f>ROUND(E479*F479,2)</f>
        <v>0</v>
      </c>
      <c r="H479" s="233"/>
      <c r="I479" s="234">
        <f>ROUND(E479*H479,2)</f>
        <v>0</v>
      </c>
      <c r="J479" s="233"/>
      <c r="K479" s="234">
        <f>ROUND(E479*J479,2)</f>
        <v>0</v>
      </c>
      <c r="L479" s="234">
        <v>21</v>
      </c>
      <c r="M479" s="234">
        <f>G479*(1+L479/100)</f>
        <v>0</v>
      </c>
      <c r="N479" s="232">
        <v>0</v>
      </c>
      <c r="O479" s="232">
        <f>ROUND(E479*N479,2)</f>
        <v>0</v>
      </c>
      <c r="P479" s="232">
        <v>0</v>
      </c>
      <c r="Q479" s="232">
        <f>ROUND(E479*P479,2)</f>
        <v>0</v>
      </c>
      <c r="R479" s="234" t="s">
        <v>600</v>
      </c>
      <c r="S479" s="234" t="s">
        <v>159</v>
      </c>
      <c r="T479" s="235" t="s">
        <v>195</v>
      </c>
      <c r="U479" s="220">
        <v>5.0640000000000001</v>
      </c>
      <c r="V479" s="220">
        <f>ROUND(E479*U479,2)</f>
        <v>0.3</v>
      </c>
      <c r="W479" s="220"/>
      <c r="X479" s="220" t="s">
        <v>592</v>
      </c>
      <c r="Y479" s="220" t="s">
        <v>162</v>
      </c>
      <c r="Z479" s="210"/>
      <c r="AA479" s="210"/>
      <c r="AB479" s="210"/>
      <c r="AC479" s="210"/>
      <c r="AD479" s="210"/>
      <c r="AE479" s="210"/>
      <c r="AF479" s="210"/>
      <c r="AG479" s="210" t="s">
        <v>593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2" x14ac:dyDescent="0.2">
      <c r="A480" s="217"/>
      <c r="B480" s="218"/>
      <c r="C480" s="258" t="s">
        <v>635</v>
      </c>
      <c r="D480" s="256"/>
      <c r="E480" s="256"/>
      <c r="F480" s="256"/>
      <c r="G480" s="256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10"/>
      <c r="AA480" s="210"/>
      <c r="AB480" s="210"/>
      <c r="AC480" s="210"/>
      <c r="AD480" s="210"/>
      <c r="AE480" s="210"/>
      <c r="AF480" s="210"/>
      <c r="AG480" s="210" t="s">
        <v>199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2" x14ac:dyDescent="0.2">
      <c r="A481" s="217"/>
      <c r="B481" s="218"/>
      <c r="C481" s="259" t="s">
        <v>595</v>
      </c>
      <c r="D481" s="252"/>
      <c r="E481" s="253"/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10"/>
      <c r="AA481" s="210"/>
      <c r="AB481" s="210"/>
      <c r="AC481" s="210"/>
      <c r="AD481" s="210"/>
      <c r="AE481" s="210"/>
      <c r="AF481" s="210"/>
      <c r="AG481" s="210" t="s">
        <v>201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">
      <c r="A482" s="217"/>
      <c r="B482" s="218"/>
      <c r="C482" s="259" t="s">
        <v>636</v>
      </c>
      <c r="D482" s="252"/>
      <c r="E482" s="253"/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201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">
      <c r="A483" s="217"/>
      <c r="B483" s="218"/>
      <c r="C483" s="259" t="s">
        <v>637</v>
      </c>
      <c r="D483" s="252"/>
      <c r="E483" s="253">
        <v>6.0199999999999997E-2</v>
      </c>
      <c r="F483" s="220"/>
      <c r="G483" s="220"/>
      <c r="H483" s="220"/>
      <c r="I483" s="220"/>
      <c r="J483" s="220"/>
      <c r="K483" s="220"/>
      <c r="L483" s="220"/>
      <c r="M483" s="220"/>
      <c r="N483" s="219"/>
      <c r="O483" s="219"/>
      <c r="P483" s="219"/>
      <c r="Q483" s="219"/>
      <c r="R483" s="220"/>
      <c r="S483" s="220"/>
      <c r="T483" s="220"/>
      <c r="U483" s="220"/>
      <c r="V483" s="220"/>
      <c r="W483" s="220"/>
      <c r="X483" s="220"/>
      <c r="Y483" s="220"/>
      <c r="Z483" s="210"/>
      <c r="AA483" s="210"/>
      <c r="AB483" s="210"/>
      <c r="AC483" s="210"/>
      <c r="AD483" s="210"/>
      <c r="AE483" s="210"/>
      <c r="AF483" s="210"/>
      <c r="AG483" s="210" t="s">
        <v>201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x14ac:dyDescent="0.2">
      <c r="A484" s="222" t="s">
        <v>154</v>
      </c>
      <c r="B484" s="223" t="s">
        <v>93</v>
      </c>
      <c r="C484" s="245" t="s">
        <v>94</v>
      </c>
      <c r="D484" s="224"/>
      <c r="E484" s="225"/>
      <c r="F484" s="226"/>
      <c r="G484" s="226">
        <f>SUMIF(AG485:AG502,"&lt;&gt;NOR",G485:G502)</f>
        <v>0</v>
      </c>
      <c r="H484" s="226"/>
      <c r="I484" s="226">
        <f>SUM(I485:I502)</f>
        <v>0</v>
      </c>
      <c r="J484" s="226"/>
      <c r="K484" s="226">
        <f>SUM(K485:K502)</f>
        <v>0</v>
      </c>
      <c r="L484" s="226"/>
      <c r="M484" s="226">
        <f>SUM(M485:M502)</f>
        <v>0</v>
      </c>
      <c r="N484" s="225"/>
      <c r="O484" s="225">
        <f>SUM(O485:O502)</f>
        <v>0.16</v>
      </c>
      <c r="P484" s="225"/>
      <c r="Q484" s="225">
        <f>SUM(Q485:Q502)</f>
        <v>0.03</v>
      </c>
      <c r="R484" s="226"/>
      <c r="S484" s="226"/>
      <c r="T484" s="227"/>
      <c r="U484" s="221"/>
      <c r="V484" s="221">
        <f>SUM(V485:V502)</f>
        <v>22.55</v>
      </c>
      <c r="W484" s="221"/>
      <c r="X484" s="221"/>
      <c r="Y484" s="221"/>
      <c r="AG484" t="s">
        <v>155</v>
      </c>
    </row>
    <row r="485" spans="1:60" ht="22.5" outlineLevel="1" x14ac:dyDescent="0.2">
      <c r="A485" s="229">
        <v>49</v>
      </c>
      <c r="B485" s="230" t="s">
        <v>638</v>
      </c>
      <c r="C485" s="246" t="s">
        <v>639</v>
      </c>
      <c r="D485" s="231" t="s">
        <v>216</v>
      </c>
      <c r="E485" s="232">
        <v>66.8</v>
      </c>
      <c r="F485" s="233"/>
      <c r="G485" s="234">
        <f>ROUND(E485*F485,2)</f>
        <v>0</v>
      </c>
      <c r="H485" s="233"/>
      <c r="I485" s="234">
        <f>ROUND(E485*H485,2)</f>
        <v>0</v>
      </c>
      <c r="J485" s="233"/>
      <c r="K485" s="234">
        <f>ROUND(E485*J485,2)</f>
        <v>0</v>
      </c>
      <c r="L485" s="234">
        <v>21</v>
      </c>
      <c r="M485" s="234">
        <f>G485*(1+L485/100)</f>
        <v>0</v>
      </c>
      <c r="N485" s="232">
        <v>1.5E-3</v>
      </c>
      <c r="O485" s="232">
        <f>ROUND(E485*N485,2)</f>
        <v>0.1</v>
      </c>
      <c r="P485" s="232">
        <v>0</v>
      </c>
      <c r="Q485" s="232">
        <f>ROUND(E485*P485,2)</f>
        <v>0</v>
      </c>
      <c r="R485" s="234" t="s">
        <v>640</v>
      </c>
      <c r="S485" s="234" t="s">
        <v>185</v>
      </c>
      <c r="T485" s="235" t="s">
        <v>160</v>
      </c>
      <c r="U485" s="220">
        <v>0.28000000000000003</v>
      </c>
      <c r="V485" s="220">
        <f>ROUND(E485*U485,2)</f>
        <v>18.7</v>
      </c>
      <c r="W485" s="220"/>
      <c r="X485" s="220" t="s">
        <v>196</v>
      </c>
      <c r="Y485" s="220" t="s">
        <v>162</v>
      </c>
      <c r="Z485" s="210"/>
      <c r="AA485" s="210"/>
      <c r="AB485" s="210"/>
      <c r="AC485" s="210"/>
      <c r="AD485" s="210"/>
      <c r="AE485" s="210"/>
      <c r="AF485" s="210"/>
      <c r="AG485" s="210" t="s">
        <v>197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2" x14ac:dyDescent="0.2">
      <c r="A486" s="217"/>
      <c r="B486" s="218"/>
      <c r="C486" s="258" t="s">
        <v>641</v>
      </c>
      <c r="D486" s="256"/>
      <c r="E486" s="256"/>
      <c r="F486" s="256"/>
      <c r="G486" s="256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199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2" x14ac:dyDescent="0.2">
      <c r="A487" s="217"/>
      <c r="B487" s="218"/>
      <c r="C487" s="259" t="s">
        <v>642</v>
      </c>
      <c r="D487" s="252"/>
      <c r="E487" s="253">
        <v>66.8</v>
      </c>
      <c r="F487" s="220"/>
      <c r="G487" s="22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201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ht="22.5" outlineLevel="1" x14ac:dyDescent="0.2">
      <c r="A488" s="229">
        <v>50</v>
      </c>
      <c r="B488" s="230" t="s">
        <v>643</v>
      </c>
      <c r="C488" s="246" t="s">
        <v>644</v>
      </c>
      <c r="D488" s="231" t="s">
        <v>216</v>
      </c>
      <c r="E488" s="232">
        <v>11</v>
      </c>
      <c r="F488" s="233"/>
      <c r="G488" s="234">
        <f>ROUND(E488*F488,2)</f>
        <v>0</v>
      </c>
      <c r="H488" s="233"/>
      <c r="I488" s="234">
        <f>ROUND(E488*H488,2)</f>
        <v>0</v>
      </c>
      <c r="J488" s="233"/>
      <c r="K488" s="234">
        <f>ROUND(E488*J488,2)</f>
        <v>0</v>
      </c>
      <c r="L488" s="234">
        <v>21</v>
      </c>
      <c r="M488" s="234">
        <f>G488*(1+L488/100)</f>
        <v>0</v>
      </c>
      <c r="N488" s="232">
        <v>3.5400000000000002E-3</v>
      </c>
      <c r="O488" s="232">
        <f>ROUND(E488*N488,2)</f>
        <v>0.04</v>
      </c>
      <c r="P488" s="232">
        <v>0</v>
      </c>
      <c r="Q488" s="232">
        <f>ROUND(E488*P488,2)</f>
        <v>0</v>
      </c>
      <c r="R488" s="234" t="s">
        <v>640</v>
      </c>
      <c r="S488" s="234" t="s">
        <v>159</v>
      </c>
      <c r="T488" s="235" t="s">
        <v>195</v>
      </c>
      <c r="U488" s="220">
        <v>0.219</v>
      </c>
      <c r="V488" s="220">
        <f>ROUND(E488*U488,2)</f>
        <v>2.41</v>
      </c>
      <c r="W488" s="220"/>
      <c r="X488" s="220" t="s">
        <v>196</v>
      </c>
      <c r="Y488" s="220" t="s">
        <v>162</v>
      </c>
      <c r="Z488" s="210"/>
      <c r="AA488" s="210"/>
      <c r="AB488" s="210"/>
      <c r="AC488" s="210"/>
      <c r="AD488" s="210"/>
      <c r="AE488" s="210"/>
      <c r="AF488" s="210"/>
      <c r="AG488" s="210" t="s">
        <v>197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2" x14ac:dyDescent="0.2">
      <c r="A489" s="217"/>
      <c r="B489" s="218"/>
      <c r="C489" s="247" t="s">
        <v>645</v>
      </c>
      <c r="D489" s="237"/>
      <c r="E489" s="237"/>
      <c r="F489" s="237"/>
      <c r="G489" s="237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165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2" x14ac:dyDescent="0.2">
      <c r="A490" s="217"/>
      <c r="B490" s="218"/>
      <c r="C490" s="259" t="s">
        <v>646</v>
      </c>
      <c r="D490" s="252"/>
      <c r="E490" s="253">
        <v>11</v>
      </c>
      <c r="F490" s="220"/>
      <c r="G490" s="220"/>
      <c r="H490" s="220"/>
      <c r="I490" s="220"/>
      <c r="J490" s="220"/>
      <c r="K490" s="220"/>
      <c r="L490" s="220"/>
      <c r="M490" s="220"/>
      <c r="N490" s="219"/>
      <c r="O490" s="219"/>
      <c r="P490" s="219"/>
      <c r="Q490" s="219"/>
      <c r="R490" s="220"/>
      <c r="S490" s="220"/>
      <c r="T490" s="220"/>
      <c r="U490" s="220"/>
      <c r="V490" s="220"/>
      <c r="W490" s="220"/>
      <c r="X490" s="220"/>
      <c r="Y490" s="220"/>
      <c r="Z490" s="210"/>
      <c r="AA490" s="210"/>
      <c r="AB490" s="210"/>
      <c r="AC490" s="210"/>
      <c r="AD490" s="210"/>
      <c r="AE490" s="210"/>
      <c r="AF490" s="210"/>
      <c r="AG490" s="210" t="s">
        <v>201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29">
        <v>51</v>
      </c>
      <c r="B491" s="230" t="s">
        <v>647</v>
      </c>
      <c r="C491" s="246" t="s">
        <v>648</v>
      </c>
      <c r="D491" s="231" t="s">
        <v>216</v>
      </c>
      <c r="E491" s="232">
        <v>10</v>
      </c>
      <c r="F491" s="233"/>
      <c r="G491" s="234">
        <f>ROUND(E491*F491,2)</f>
        <v>0</v>
      </c>
      <c r="H491" s="233"/>
      <c r="I491" s="234">
        <f>ROUND(E491*H491,2)</f>
        <v>0</v>
      </c>
      <c r="J491" s="233"/>
      <c r="K491" s="234">
        <f>ROUND(E491*J491,2)</f>
        <v>0</v>
      </c>
      <c r="L491" s="234">
        <v>21</v>
      </c>
      <c r="M491" s="234">
        <f>G491*(1+L491/100)</f>
        <v>0</v>
      </c>
      <c r="N491" s="232">
        <v>0</v>
      </c>
      <c r="O491" s="232">
        <f>ROUND(E491*N491,2)</f>
        <v>0</v>
      </c>
      <c r="P491" s="232">
        <v>2.8500000000000001E-3</v>
      </c>
      <c r="Q491" s="232">
        <f>ROUND(E491*P491,2)</f>
        <v>0.03</v>
      </c>
      <c r="R491" s="234" t="s">
        <v>640</v>
      </c>
      <c r="S491" s="234" t="s">
        <v>159</v>
      </c>
      <c r="T491" s="235" t="s">
        <v>195</v>
      </c>
      <c r="U491" s="220">
        <v>6.9000000000000006E-2</v>
      </c>
      <c r="V491" s="220">
        <f>ROUND(E491*U491,2)</f>
        <v>0.69</v>
      </c>
      <c r="W491" s="220"/>
      <c r="X491" s="220" t="s">
        <v>196</v>
      </c>
      <c r="Y491" s="220" t="s">
        <v>162</v>
      </c>
      <c r="Z491" s="210"/>
      <c r="AA491" s="210"/>
      <c r="AB491" s="210"/>
      <c r="AC491" s="210"/>
      <c r="AD491" s="210"/>
      <c r="AE491" s="210"/>
      <c r="AF491" s="210"/>
      <c r="AG491" s="210" t="s">
        <v>197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2" x14ac:dyDescent="0.2">
      <c r="A492" s="217"/>
      <c r="B492" s="218"/>
      <c r="C492" s="259" t="s">
        <v>649</v>
      </c>
      <c r="D492" s="252"/>
      <c r="E492" s="253"/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201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3" x14ac:dyDescent="0.2">
      <c r="A493" s="217"/>
      <c r="B493" s="218"/>
      <c r="C493" s="259" t="s">
        <v>650</v>
      </c>
      <c r="D493" s="252"/>
      <c r="E493" s="253">
        <v>10</v>
      </c>
      <c r="F493" s="220"/>
      <c r="G493" s="220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10"/>
      <c r="AA493" s="210"/>
      <c r="AB493" s="210"/>
      <c r="AC493" s="210"/>
      <c r="AD493" s="210"/>
      <c r="AE493" s="210"/>
      <c r="AF493" s="210"/>
      <c r="AG493" s="210" t="s">
        <v>201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ht="22.5" outlineLevel="1" x14ac:dyDescent="0.2">
      <c r="A494" s="229">
        <v>52</v>
      </c>
      <c r="B494" s="230" t="s">
        <v>651</v>
      </c>
      <c r="C494" s="246" t="s">
        <v>652</v>
      </c>
      <c r="D494" s="231" t="s">
        <v>184</v>
      </c>
      <c r="E494" s="232">
        <v>2</v>
      </c>
      <c r="F494" s="233"/>
      <c r="G494" s="234">
        <f>ROUND(E494*F494,2)</f>
        <v>0</v>
      </c>
      <c r="H494" s="233"/>
      <c r="I494" s="234">
        <f>ROUND(E494*H494,2)</f>
        <v>0</v>
      </c>
      <c r="J494" s="233"/>
      <c r="K494" s="234">
        <f>ROUND(E494*J494,2)</f>
        <v>0</v>
      </c>
      <c r="L494" s="234">
        <v>21</v>
      </c>
      <c r="M494" s="234">
        <f>G494*(1+L494/100)</f>
        <v>0</v>
      </c>
      <c r="N494" s="232">
        <v>0.01</v>
      </c>
      <c r="O494" s="232">
        <f>ROUND(E494*N494,2)</f>
        <v>0.02</v>
      </c>
      <c r="P494" s="232">
        <v>0</v>
      </c>
      <c r="Q494" s="232">
        <f>ROUND(E494*P494,2)</f>
        <v>0</v>
      </c>
      <c r="R494" s="234"/>
      <c r="S494" s="234" t="s">
        <v>185</v>
      </c>
      <c r="T494" s="235" t="s">
        <v>160</v>
      </c>
      <c r="U494" s="220">
        <v>0</v>
      </c>
      <c r="V494" s="220">
        <f>ROUND(E494*U494,2)</f>
        <v>0</v>
      </c>
      <c r="W494" s="220"/>
      <c r="X494" s="220" t="s">
        <v>196</v>
      </c>
      <c r="Y494" s="220" t="s">
        <v>162</v>
      </c>
      <c r="Z494" s="210"/>
      <c r="AA494" s="210"/>
      <c r="AB494" s="210"/>
      <c r="AC494" s="210"/>
      <c r="AD494" s="210"/>
      <c r="AE494" s="210"/>
      <c r="AF494" s="210"/>
      <c r="AG494" s="210" t="s">
        <v>197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2" x14ac:dyDescent="0.2">
      <c r="A495" s="217"/>
      <c r="B495" s="218"/>
      <c r="C495" s="259" t="s">
        <v>586</v>
      </c>
      <c r="D495" s="252"/>
      <c r="E495" s="253"/>
      <c r="F495" s="220"/>
      <c r="G495" s="220"/>
      <c r="H495" s="220"/>
      <c r="I495" s="220"/>
      <c r="J495" s="220"/>
      <c r="K495" s="220"/>
      <c r="L495" s="220"/>
      <c r="M495" s="220"/>
      <c r="N495" s="219"/>
      <c r="O495" s="219"/>
      <c r="P495" s="219"/>
      <c r="Q495" s="219"/>
      <c r="R495" s="220"/>
      <c r="S495" s="220"/>
      <c r="T495" s="220"/>
      <c r="U495" s="220"/>
      <c r="V495" s="220"/>
      <c r="W495" s="220"/>
      <c r="X495" s="220"/>
      <c r="Y495" s="220"/>
      <c r="Z495" s="210"/>
      <c r="AA495" s="210"/>
      <c r="AB495" s="210"/>
      <c r="AC495" s="210"/>
      <c r="AD495" s="210"/>
      <c r="AE495" s="210"/>
      <c r="AF495" s="210"/>
      <c r="AG495" s="210" t="s">
        <v>201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3" x14ac:dyDescent="0.2">
      <c r="A496" s="217"/>
      <c r="B496" s="218"/>
      <c r="C496" s="259" t="s">
        <v>587</v>
      </c>
      <c r="D496" s="252"/>
      <c r="E496" s="253">
        <v>1</v>
      </c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201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">
      <c r="A497" s="217"/>
      <c r="B497" s="218"/>
      <c r="C497" s="259" t="s">
        <v>588</v>
      </c>
      <c r="D497" s="252"/>
      <c r="E497" s="253">
        <v>1</v>
      </c>
      <c r="F497" s="220"/>
      <c r="G497" s="220"/>
      <c r="H497" s="220"/>
      <c r="I497" s="220"/>
      <c r="J497" s="220"/>
      <c r="K497" s="220"/>
      <c r="L497" s="220"/>
      <c r="M497" s="220"/>
      <c r="N497" s="219"/>
      <c r="O497" s="219"/>
      <c r="P497" s="219"/>
      <c r="Q497" s="219"/>
      <c r="R497" s="220"/>
      <c r="S497" s="220"/>
      <c r="T497" s="220"/>
      <c r="U497" s="220"/>
      <c r="V497" s="220"/>
      <c r="W497" s="220"/>
      <c r="X497" s="220"/>
      <c r="Y497" s="220"/>
      <c r="Z497" s="210"/>
      <c r="AA497" s="210"/>
      <c r="AB497" s="210"/>
      <c r="AC497" s="210"/>
      <c r="AD497" s="210"/>
      <c r="AE497" s="210"/>
      <c r="AF497" s="210"/>
      <c r="AG497" s="210" t="s">
        <v>201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29">
        <v>53</v>
      </c>
      <c r="B498" s="230" t="s">
        <v>653</v>
      </c>
      <c r="C498" s="246" t="s">
        <v>654</v>
      </c>
      <c r="D498" s="231" t="s">
        <v>591</v>
      </c>
      <c r="E498" s="232">
        <v>0.15914</v>
      </c>
      <c r="F498" s="233"/>
      <c r="G498" s="234">
        <f>ROUND(E498*F498,2)</f>
        <v>0</v>
      </c>
      <c r="H498" s="233"/>
      <c r="I498" s="234">
        <f>ROUND(E498*H498,2)</f>
        <v>0</v>
      </c>
      <c r="J498" s="233"/>
      <c r="K498" s="234">
        <f>ROUND(E498*J498,2)</f>
        <v>0</v>
      </c>
      <c r="L498" s="234">
        <v>21</v>
      </c>
      <c r="M498" s="234">
        <f>G498*(1+L498/100)</f>
        <v>0</v>
      </c>
      <c r="N498" s="232">
        <v>0</v>
      </c>
      <c r="O498" s="232">
        <f>ROUND(E498*N498,2)</f>
        <v>0</v>
      </c>
      <c r="P498" s="232">
        <v>0</v>
      </c>
      <c r="Q498" s="232">
        <f>ROUND(E498*P498,2)</f>
        <v>0</v>
      </c>
      <c r="R498" s="234" t="s">
        <v>640</v>
      </c>
      <c r="S498" s="234" t="s">
        <v>159</v>
      </c>
      <c r="T498" s="235" t="s">
        <v>195</v>
      </c>
      <c r="U498" s="220">
        <v>4.7370000000000001</v>
      </c>
      <c r="V498" s="220">
        <f>ROUND(E498*U498,2)</f>
        <v>0.75</v>
      </c>
      <c r="W498" s="220"/>
      <c r="X498" s="220" t="s">
        <v>592</v>
      </c>
      <c r="Y498" s="220" t="s">
        <v>162</v>
      </c>
      <c r="Z498" s="210"/>
      <c r="AA498" s="210"/>
      <c r="AB498" s="210"/>
      <c r="AC498" s="210"/>
      <c r="AD498" s="210"/>
      <c r="AE498" s="210"/>
      <c r="AF498" s="210"/>
      <c r="AG498" s="210" t="s">
        <v>593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2" x14ac:dyDescent="0.2">
      <c r="A499" s="217"/>
      <c r="B499" s="218"/>
      <c r="C499" s="258" t="s">
        <v>655</v>
      </c>
      <c r="D499" s="256"/>
      <c r="E499" s="256"/>
      <c r="F499" s="256"/>
      <c r="G499" s="256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199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2" x14ac:dyDescent="0.2">
      <c r="A500" s="217"/>
      <c r="B500" s="218"/>
      <c r="C500" s="259" t="s">
        <v>595</v>
      </c>
      <c r="D500" s="252"/>
      <c r="E500" s="253"/>
      <c r="F500" s="220"/>
      <c r="G500" s="220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10"/>
      <c r="AA500" s="210"/>
      <c r="AB500" s="210"/>
      <c r="AC500" s="210"/>
      <c r="AD500" s="210"/>
      <c r="AE500" s="210"/>
      <c r="AF500" s="210"/>
      <c r="AG500" s="210" t="s">
        <v>201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">
      <c r="A501" s="217"/>
      <c r="B501" s="218"/>
      <c r="C501" s="259" t="s">
        <v>656</v>
      </c>
      <c r="D501" s="252"/>
      <c r="E501" s="253"/>
      <c r="F501" s="220"/>
      <c r="G501" s="22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201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">
      <c r="A502" s="217"/>
      <c r="B502" s="218"/>
      <c r="C502" s="259" t="s">
        <v>657</v>
      </c>
      <c r="D502" s="252"/>
      <c r="E502" s="253">
        <v>0.15914</v>
      </c>
      <c r="F502" s="220"/>
      <c r="G502" s="220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201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x14ac:dyDescent="0.2">
      <c r="A503" s="222" t="s">
        <v>154</v>
      </c>
      <c r="B503" s="223" t="s">
        <v>95</v>
      </c>
      <c r="C503" s="245" t="s">
        <v>96</v>
      </c>
      <c r="D503" s="224"/>
      <c r="E503" s="225"/>
      <c r="F503" s="226"/>
      <c r="G503" s="226">
        <f>SUMIF(AG504:AG517,"&lt;&gt;NOR",G504:G517)</f>
        <v>0</v>
      </c>
      <c r="H503" s="226"/>
      <c r="I503" s="226">
        <f>SUM(I504:I517)</f>
        <v>0</v>
      </c>
      <c r="J503" s="226"/>
      <c r="K503" s="226">
        <f>SUM(K504:K517)</f>
        <v>0</v>
      </c>
      <c r="L503" s="226"/>
      <c r="M503" s="226">
        <f>SUM(M504:M517)</f>
        <v>0</v>
      </c>
      <c r="N503" s="225"/>
      <c r="O503" s="225">
        <f>SUM(O504:O517)</f>
        <v>0.05</v>
      </c>
      <c r="P503" s="225"/>
      <c r="Q503" s="225">
        <f>SUM(Q504:Q517)</f>
        <v>7.0000000000000007E-2</v>
      </c>
      <c r="R503" s="226"/>
      <c r="S503" s="226"/>
      <c r="T503" s="227"/>
      <c r="U503" s="221"/>
      <c r="V503" s="221">
        <f>SUM(V504:V517)</f>
        <v>0.78999999999999992</v>
      </c>
      <c r="W503" s="221"/>
      <c r="X503" s="221"/>
      <c r="Y503" s="221"/>
      <c r="AG503" t="s">
        <v>155</v>
      </c>
    </row>
    <row r="504" spans="1:60" outlineLevel="1" x14ac:dyDescent="0.2">
      <c r="A504" s="229">
        <v>54</v>
      </c>
      <c r="B504" s="230" t="s">
        <v>658</v>
      </c>
      <c r="C504" s="246" t="s">
        <v>659</v>
      </c>
      <c r="D504" s="231" t="s">
        <v>193</v>
      </c>
      <c r="E504" s="232">
        <v>4.2</v>
      </c>
      <c r="F504" s="233"/>
      <c r="G504" s="234">
        <f>ROUND(E504*F504,2)</f>
        <v>0</v>
      </c>
      <c r="H504" s="233"/>
      <c r="I504" s="234">
        <f>ROUND(E504*H504,2)</f>
        <v>0</v>
      </c>
      <c r="J504" s="233"/>
      <c r="K504" s="234">
        <f>ROUND(E504*J504,2)</f>
        <v>0</v>
      </c>
      <c r="L504" s="234">
        <v>21</v>
      </c>
      <c r="M504" s="234">
        <f>G504*(1+L504/100)</f>
        <v>0</v>
      </c>
      <c r="N504" s="232">
        <v>0</v>
      </c>
      <c r="O504" s="232">
        <f>ROUND(E504*N504,2)</f>
        <v>0</v>
      </c>
      <c r="P504" s="232">
        <v>1.695E-2</v>
      </c>
      <c r="Q504" s="232">
        <f>ROUND(E504*P504,2)</f>
        <v>7.0000000000000007E-2</v>
      </c>
      <c r="R504" s="234" t="s">
        <v>660</v>
      </c>
      <c r="S504" s="234" t="s">
        <v>159</v>
      </c>
      <c r="T504" s="235" t="s">
        <v>195</v>
      </c>
      <c r="U504" s="220">
        <v>0.16400000000000001</v>
      </c>
      <c r="V504" s="220">
        <f>ROUND(E504*U504,2)</f>
        <v>0.69</v>
      </c>
      <c r="W504" s="220"/>
      <c r="X504" s="220" t="s">
        <v>196</v>
      </c>
      <c r="Y504" s="220" t="s">
        <v>162</v>
      </c>
      <c r="Z504" s="210"/>
      <c r="AA504" s="210"/>
      <c r="AB504" s="210"/>
      <c r="AC504" s="210"/>
      <c r="AD504" s="210"/>
      <c r="AE504" s="210"/>
      <c r="AF504" s="210"/>
      <c r="AG504" s="210" t="s">
        <v>197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2" x14ac:dyDescent="0.2">
      <c r="A505" s="217"/>
      <c r="B505" s="218"/>
      <c r="C505" s="258" t="s">
        <v>661</v>
      </c>
      <c r="D505" s="256"/>
      <c r="E505" s="256"/>
      <c r="F505" s="256"/>
      <c r="G505" s="256"/>
      <c r="H505" s="220"/>
      <c r="I505" s="220"/>
      <c r="J505" s="220"/>
      <c r="K505" s="220"/>
      <c r="L505" s="220"/>
      <c r="M505" s="220"/>
      <c r="N505" s="219"/>
      <c r="O505" s="219"/>
      <c r="P505" s="219"/>
      <c r="Q505" s="219"/>
      <c r="R505" s="220"/>
      <c r="S505" s="220"/>
      <c r="T505" s="220"/>
      <c r="U505" s="220"/>
      <c r="V505" s="220"/>
      <c r="W505" s="220"/>
      <c r="X505" s="220"/>
      <c r="Y505" s="220"/>
      <c r="Z505" s="210"/>
      <c r="AA505" s="210"/>
      <c r="AB505" s="210"/>
      <c r="AC505" s="210"/>
      <c r="AD505" s="210"/>
      <c r="AE505" s="210"/>
      <c r="AF505" s="210"/>
      <c r="AG505" s="210" t="s">
        <v>199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2" x14ac:dyDescent="0.2">
      <c r="A506" s="217"/>
      <c r="B506" s="218"/>
      <c r="C506" s="259" t="s">
        <v>662</v>
      </c>
      <c r="D506" s="252"/>
      <c r="E506" s="253">
        <v>4.2</v>
      </c>
      <c r="F506" s="220"/>
      <c r="G506" s="220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10"/>
      <c r="AA506" s="210"/>
      <c r="AB506" s="210"/>
      <c r="AC506" s="210"/>
      <c r="AD506" s="210"/>
      <c r="AE506" s="210"/>
      <c r="AF506" s="210"/>
      <c r="AG506" s="210" t="s">
        <v>201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ht="22.5" outlineLevel="1" x14ac:dyDescent="0.2">
      <c r="A507" s="229">
        <v>55</v>
      </c>
      <c r="B507" s="230" t="s">
        <v>663</v>
      </c>
      <c r="C507" s="246" t="s">
        <v>664</v>
      </c>
      <c r="D507" s="231" t="s">
        <v>184</v>
      </c>
      <c r="E507" s="232">
        <v>1</v>
      </c>
      <c r="F507" s="233"/>
      <c r="G507" s="234">
        <f>ROUND(E507*F507,2)</f>
        <v>0</v>
      </c>
      <c r="H507" s="233"/>
      <c r="I507" s="234">
        <f>ROUND(E507*H507,2)</f>
        <v>0</v>
      </c>
      <c r="J507" s="233"/>
      <c r="K507" s="234">
        <f>ROUND(E507*J507,2)</f>
        <v>0</v>
      </c>
      <c r="L507" s="234">
        <v>21</v>
      </c>
      <c r="M507" s="234">
        <f>G507*(1+L507/100)</f>
        <v>0</v>
      </c>
      <c r="N507" s="232">
        <v>1.7000000000000001E-2</v>
      </c>
      <c r="O507" s="232">
        <f>ROUND(E507*N507,2)</f>
        <v>0.02</v>
      </c>
      <c r="P507" s="232">
        <v>0</v>
      </c>
      <c r="Q507" s="232">
        <f>ROUND(E507*P507,2)</f>
        <v>0</v>
      </c>
      <c r="R507" s="234"/>
      <c r="S507" s="234" t="s">
        <v>185</v>
      </c>
      <c r="T507" s="235" t="s">
        <v>160</v>
      </c>
      <c r="U507" s="220">
        <v>0</v>
      </c>
      <c r="V507" s="220">
        <f>ROUND(E507*U507,2)</f>
        <v>0</v>
      </c>
      <c r="W507" s="220"/>
      <c r="X507" s="220" t="s">
        <v>196</v>
      </c>
      <c r="Y507" s="220" t="s">
        <v>162</v>
      </c>
      <c r="Z507" s="210"/>
      <c r="AA507" s="210"/>
      <c r="AB507" s="210"/>
      <c r="AC507" s="210"/>
      <c r="AD507" s="210"/>
      <c r="AE507" s="210"/>
      <c r="AF507" s="210"/>
      <c r="AG507" s="210" t="s">
        <v>197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2" x14ac:dyDescent="0.2">
      <c r="A508" s="217"/>
      <c r="B508" s="218"/>
      <c r="C508" s="259" t="s">
        <v>665</v>
      </c>
      <c r="D508" s="252"/>
      <c r="E508" s="253">
        <v>1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201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ht="22.5" outlineLevel="1" x14ac:dyDescent="0.2">
      <c r="A509" s="229">
        <v>56</v>
      </c>
      <c r="B509" s="230" t="s">
        <v>666</v>
      </c>
      <c r="C509" s="246" t="s">
        <v>667</v>
      </c>
      <c r="D509" s="231" t="s">
        <v>184</v>
      </c>
      <c r="E509" s="232">
        <v>1</v>
      </c>
      <c r="F509" s="233"/>
      <c r="G509" s="234">
        <f>ROUND(E509*F509,2)</f>
        <v>0</v>
      </c>
      <c r="H509" s="233"/>
      <c r="I509" s="234">
        <f>ROUND(E509*H509,2)</f>
        <v>0</v>
      </c>
      <c r="J509" s="233"/>
      <c r="K509" s="234">
        <f>ROUND(E509*J509,2)</f>
        <v>0</v>
      </c>
      <c r="L509" s="234">
        <v>21</v>
      </c>
      <c r="M509" s="234">
        <f>G509*(1+L509/100)</f>
        <v>0</v>
      </c>
      <c r="N509" s="232">
        <v>1.2999999999999999E-2</v>
      </c>
      <c r="O509" s="232">
        <f>ROUND(E509*N509,2)</f>
        <v>0.01</v>
      </c>
      <c r="P509" s="232">
        <v>0</v>
      </c>
      <c r="Q509" s="232">
        <f>ROUND(E509*P509,2)</f>
        <v>0</v>
      </c>
      <c r="R509" s="234"/>
      <c r="S509" s="234" t="s">
        <v>185</v>
      </c>
      <c r="T509" s="235" t="s">
        <v>160</v>
      </c>
      <c r="U509" s="220">
        <v>0</v>
      </c>
      <c r="V509" s="220">
        <f>ROUND(E509*U509,2)</f>
        <v>0</v>
      </c>
      <c r="W509" s="220"/>
      <c r="X509" s="220" t="s">
        <v>196</v>
      </c>
      <c r="Y509" s="220" t="s">
        <v>162</v>
      </c>
      <c r="Z509" s="210"/>
      <c r="AA509" s="210"/>
      <c r="AB509" s="210"/>
      <c r="AC509" s="210"/>
      <c r="AD509" s="210"/>
      <c r="AE509" s="210"/>
      <c r="AF509" s="210"/>
      <c r="AG509" s="210" t="s">
        <v>197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2" x14ac:dyDescent="0.2">
      <c r="A510" s="217"/>
      <c r="B510" s="218"/>
      <c r="C510" s="259" t="s">
        <v>668</v>
      </c>
      <c r="D510" s="252"/>
      <c r="E510" s="253">
        <v>1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201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ht="22.5" outlineLevel="1" x14ac:dyDescent="0.2">
      <c r="A511" s="229">
        <v>57</v>
      </c>
      <c r="B511" s="230" t="s">
        <v>669</v>
      </c>
      <c r="C511" s="246" t="s">
        <v>670</v>
      </c>
      <c r="D511" s="231" t="s">
        <v>184</v>
      </c>
      <c r="E511" s="232">
        <v>1</v>
      </c>
      <c r="F511" s="233"/>
      <c r="G511" s="234">
        <f>ROUND(E511*F511,2)</f>
        <v>0</v>
      </c>
      <c r="H511" s="233"/>
      <c r="I511" s="234">
        <f>ROUND(E511*H511,2)</f>
        <v>0</v>
      </c>
      <c r="J511" s="233"/>
      <c r="K511" s="234">
        <f>ROUND(E511*J511,2)</f>
        <v>0</v>
      </c>
      <c r="L511" s="234">
        <v>21</v>
      </c>
      <c r="M511" s="234">
        <f>G511*(1+L511/100)</f>
        <v>0</v>
      </c>
      <c r="N511" s="232">
        <v>1.4999999999999999E-2</v>
      </c>
      <c r="O511" s="232">
        <f>ROUND(E511*N511,2)</f>
        <v>0.02</v>
      </c>
      <c r="P511" s="232">
        <v>0</v>
      </c>
      <c r="Q511" s="232">
        <f>ROUND(E511*P511,2)</f>
        <v>0</v>
      </c>
      <c r="R511" s="234"/>
      <c r="S511" s="234" t="s">
        <v>185</v>
      </c>
      <c r="T511" s="235" t="s">
        <v>160</v>
      </c>
      <c r="U511" s="220">
        <v>0</v>
      </c>
      <c r="V511" s="220">
        <f>ROUND(E511*U511,2)</f>
        <v>0</v>
      </c>
      <c r="W511" s="220"/>
      <c r="X511" s="220" t="s">
        <v>196</v>
      </c>
      <c r="Y511" s="220" t="s">
        <v>162</v>
      </c>
      <c r="Z511" s="210"/>
      <c r="AA511" s="210"/>
      <c r="AB511" s="210"/>
      <c r="AC511" s="210"/>
      <c r="AD511" s="210"/>
      <c r="AE511" s="210"/>
      <c r="AF511" s="210"/>
      <c r="AG511" s="210" t="s">
        <v>197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2" x14ac:dyDescent="0.2">
      <c r="A512" s="217"/>
      <c r="B512" s="218"/>
      <c r="C512" s="259" t="s">
        <v>671</v>
      </c>
      <c r="D512" s="252"/>
      <c r="E512" s="253">
        <v>1</v>
      </c>
      <c r="F512" s="220"/>
      <c r="G512" s="220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10"/>
      <c r="AA512" s="210"/>
      <c r="AB512" s="210"/>
      <c r="AC512" s="210"/>
      <c r="AD512" s="210"/>
      <c r="AE512" s="210"/>
      <c r="AF512" s="210"/>
      <c r="AG512" s="210" t="s">
        <v>201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">
      <c r="A513" s="229">
        <v>58</v>
      </c>
      <c r="B513" s="230" t="s">
        <v>672</v>
      </c>
      <c r="C513" s="246" t="s">
        <v>673</v>
      </c>
      <c r="D513" s="231" t="s">
        <v>591</v>
      </c>
      <c r="E513" s="232">
        <v>4.4999999999999998E-2</v>
      </c>
      <c r="F513" s="233"/>
      <c r="G513" s="234">
        <f>ROUND(E513*F513,2)</f>
        <v>0</v>
      </c>
      <c r="H513" s="233"/>
      <c r="I513" s="234">
        <f>ROUND(E513*H513,2)</f>
        <v>0</v>
      </c>
      <c r="J513" s="233"/>
      <c r="K513" s="234">
        <f>ROUND(E513*J513,2)</f>
        <v>0</v>
      </c>
      <c r="L513" s="234">
        <v>21</v>
      </c>
      <c r="M513" s="234">
        <f>G513*(1+L513/100)</f>
        <v>0</v>
      </c>
      <c r="N513" s="232">
        <v>0</v>
      </c>
      <c r="O513" s="232">
        <f>ROUND(E513*N513,2)</f>
        <v>0</v>
      </c>
      <c r="P513" s="232">
        <v>0</v>
      </c>
      <c r="Q513" s="232">
        <f>ROUND(E513*P513,2)</f>
        <v>0</v>
      </c>
      <c r="R513" s="234" t="s">
        <v>660</v>
      </c>
      <c r="S513" s="234" t="s">
        <v>159</v>
      </c>
      <c r="T513" s="235" t="s">
        <v>195</v>
      </c>
      <c r="U513" s="220">
        <v>2.2549999999999999</v>
      </c>
      <c r="V513" s="220">
        <f>ROUND(E513*U513,2)</f>
        <v>0.1</v>
      </c>
      <c r="W513" s="220"/>
      <c r="X513" s="220" t="s">
        <v>592</v>
      </c>
      <c r="Y513" s="220" t="s">
        <v>162</v>
      </c>
      <c r="Z513" s="210"/>
      <c r="AA513" s="210"/>
      <c r="AB513" s="210"/>
      <c r="AC513" s="210"/>
      <c r="AD513" s="210"/>
      <c r="AE513" s="210"/>
      <c r="AF513" s="210"/>
      <c r="AG513" s="210" t="s">
        <v>593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2" x14ac:dyDescent="0.2">
      <c r="A514" s="217"/>
      <c r="B514" s="218"/>
      <c r="C514" s="258" t="s">
        <v>655</v>
      </c>
      <c r="D514" s="256"/>
      <c r="E514" s="256"/>
      <c r="F514" s="256"/>
      <c r="G514" s="256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10"/>
      <c r="AA514" s="210"/>
      <c r="AB514" s="210"/>
      <c r="AC514" s="210"/>
      <c r="AD514" s="210"/>
      <c r="AE514" s="210"/>
      <c r="AF514" s="210"/>
      <c r="AG514" s="210" t="s">
        <v>199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2" x14ac:dyDescent="0.2">
      <c r="A515" s="217"/>
      <c r="B515" s="218"/>
      <c r="C515" s="259" t="s">
        <v>595</v>
      </c>
      <c r="D515" s="252"/>
      <c r="E515" s="253"/>
      <c r="F515" s="220"/>
      <c r="G515" s="220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10"/>
      <c r="AA515" s="210"/>
      <c r="AB515" s="210"/>
      <c r="AC515" s="210"/>
      <c r="AD515" s="210"/>
      <c r="AE515" s="210"/>
      <c r="AF515" s="210"/>
      <c r="AG515" s="210" t="s">
        <v>201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3" x14ac:dyDescent="0.2">
      <c r="A516" s="217"/>
      <c r="B516" s="218"/>
      <c r="C516" s="259" t="s">
        <v>674</v>
      </c>
      <c r="D516" s="252"/>
      <c r="E516" s="253"/>
      <c r="F516" s="220"/>
      <c r="G516" s="220"/>
      <c r="H516" s="220"/>
      <c r="I516" s="220"/>
      <c r="J516" s="220"/>
      <c r="K516" s="220"/>
      <c r="L516" s="220"/>
      <c r="M516" s="220"/>
      <c r="N516" s="219"/>
      <c r="O516" s="219"/>
      <c r="P516" s="219"/>
      <c r="Q516" s="219"/>
      <c r="R516" s="220"/>
      <c r="S516" s="220"/>
      <c r="T516" s="220"/>
      <c r="U516" s="220"/>
      <c r="V516" s="220"/>
      <c r="W516" s="220"/>
      <c r="X516" s="220"/>
      <c r="Y516" s="220"/>
      <c r="Z516" s="210"/>
      <c r="AA516" s="210"/>
      <c r="AB516" s="210"/>
      <c r="AC516" s="210"/>
      <c r="AD516" s="210"/>
      <c r="AE516" s="210"/>
      <c r="AF516" s="210"/>
      <c r="AG516" s="210" t="s">
        <v>201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3" x14ac:dyDescent="0.2">
      <c r="A517" s="217"/>
      <c r="B517" s="218"/>
      <c r="C517" s="259" t="s">
        <v>675</v>
      </c>
      <c r="D517" s="252"/>
      <c r="E517" s="253">
        <v>4.4999999999999998E-2</v>
      </c>
      <c r="F517" s="220"/>
      <c r="G517" s="220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10"/>
      <c r="AA517" s="210"/>
      <c r="AB517" s="210"/>
      <c r="AC517" s="210"/>
      <c r="AD517" s="210"/>
      <c r="AE517" s="210"/>
      <c r="AF517" s="210"/>
      <c r="AG517" s="210" t="s">
        <v>201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x14ac:dyDescent="0.2">
      <c r="A518" s="222" t="s">
        <v>154</v>
      </c>
      <c r="B518" s="223" t="s">
        <v>97</v>
      </c>
      <c r="C518" s="245" t="s">
        <v>98</v>
      </c>
      <c r="D518" s="224"/>
      <c r="E518" s="225"/>
      <c r="F518" s="226"/>
      <c r="G518" s="226">
        <f>SUMIF(AG519:AG565,"&lt;&gt;NOR",G519:G565)</f>
        <v>0</v>
      </c>
      <c r="H518" s="226"/>
      <c r="I518" s="226">
        <f>SUM(I519:I565)</f>
        <v>0</v>
      </c>
      <c r="J518" s="226"/>
      <c r="K518" s="226">
        <f>SUM(K519:K565)</f>
        <v>0</v>
      </c>
      <c r="L518" s="226"/>
      <c r="M518" s="226">
        <f>SUM(M519:M565)</f>
        <v>0</v>
      </c>
      <c r="N518" s="225"/>
      <c r="O518" s="225">
        <f>SUM(O519:O565)</f>
        <v>1.1300000000000001</v>
      </c>
      <c r="P518" s="225"/>
      <c r="Q518" s="225">
        <f>SUM(Q519:Q565)</f>
        <v>3.06</v>
      </c>
      <c r="R518" s="226"/>
      <c r="S518" s="226"/>
      <c r="T518" s="227"/>
      <c r="U518" s="221"/>
      <c r="V518" s="221">
        <f>SUM(V519:V565)</f>
        <v>29.19</v>
      </c>
      <c r="W518" s="221"/>
      <c r="X518" s="221"/>
      <c r="Y518" s="221"/>
      <c r="AG518" t="s">
        <v>155</v>
      </c>
    </row>
    <row r="519" spans="1:60" ht="22.5" outlineLevel="1" x14ac:dyDescent="0.2">
      <c r="A519" s="229">
        <v>59</v>
      </c>
      <c r="B519" s="230" t="s">
        <v>676</v>
      </c>
      <c r="C519" s="246" t="s">
        <v>677</v>
      </c>
      <c r="D519" s="231" t="s">
        <v>193</v>
      </c>
      <c r="E519" s="232">
        <v>17.008199999999999</v>
      </c>
      <c r="F519" s="233"/>
      <c r="G519" s="234">
        <f>ROUND(E519*F519,2)</f>
        <v>0</v>
      </c>
      <c r="H519" s="233"/>
      <c r="I519" s="234">
        <f>ROUND(E519*H519,2)</f>
        <v>0</v>
      </c>
      <c r="J519" s="233"/>
      <c r="K519" s="234">
        <f>ROUND(E519*J519,2)</f>
        <v>0</v>
      </c>
      <c r="L519" s="234">
        <v>21</v>
      </c>
      <c r="M519" s="234">
        <f>G519*(1+L519/100)</f>
        <v>0</v>
      </c>
      <c r="N519" s="232">
        <v>2.8800000000000002E-3</v>
      </c>
      <c r="O519" s="232">
        <f>ROUND(E519*N519,2)</f>
        <v>0.05</v>
      </c>
      <c r="P519" s="232">
        <v>0</v>
      </c>
      <c r="Q519" s="232">
        <f>ROUND(E519*P519,2)</f>
        <v>0</v>
      </c>
      <c r="R519" s="234" t="s">
        <v>678</v>
      </c>
      <c r="S519" s="234" t="s">
        <v>159</v>
      </c>
      <c r="T519" s="235" t="s">
        <v>195</v>
      </c>
      <c r="U519" s="220">
        <v>0.52</v>
      </c>
      <c r="V519" s="220">
        <f>ROUND(E519*U519,2)</f>
        <v>8.84</v>
      </c>
      <c r="W519" s="220"/>
      <c r="X519" s="220" t="s">
        <v>196</v>
      </c>
      <c r="Y519" s="220" t="s">
        <v>162</v>
      </c>
      <c r="Z519" s="210"/>
      <c r="AA519" s="210"/>
      <c r="AB519" s="210"/>
      <c r="AC519" s="210"/>
      <c r="AD519" s="210"/>
      <c r="AE519" s="210"/>
      <c r="AF519" s="210"/>
      <c r="AG519" s="210" t="s">
        <v>197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2" x14ac:dyDescent="0.2">
      <c r="A520" s="217"/>
      <c r="B520" s="218"/>
      <c r="C520" s="247" t="s">
        <v>679</v>
      </c>
      <c r="D520" s="237"/>
      <c r="E520" s="237"/>
      <c r="F520" s="237"/>
      <c r="G520" s="237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10"/>
      <c r="AA520" s="210"/>
      <c r="AB520" s="210"/>
      <c r="AC520" s="210"/>
      <c r="AD520" s="210"/>
      <c r="AE520" s="210"/>
      <c r="AF520" s="210"/>
      <c r="AG520" s="210" t="s">
        <v>165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2" x14ac:dyDescent="0.2">
      <c r="A521" s="217"/>
      <c r="B521" s="218"/>
      <c r="C521" s="259" t="s">
        <v>680</v>
      </c>
      <c r="D521" s="252"/>
      <c r="E521" s="253">
        <v>17.008199999999999</v>
      </c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10"/>
      <c r="AA521" s="210"/>
      <c r="AB521" s="210"/>
      <c r="AC521" s="210"/>
      <c r="AD521" s="210"/>
      <c r="AE521" s="210"/>
      <c r="AF521" s="210"/>
      <c r="AG521" s="210" t="s">
        <v>201</v>
      </c>
      <c r="AH521" s="210">
        <v>5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22.5" outlineLevel="1" x14ac:dyDescent="0.2">
      <c r="A522" s="229">
        <v>60</v>
      </c>
      <c r="B522" s="230" t="s">
        <v>681</v>
      </c>
      <c r="C522" s="246" t="s">
        <v>682</v>
      </c>
      <c r="D522" s="231" t="s">
        <v>193</v>
      </c>
      <c r="E522" s="232">
        <v>17.008199999999999</v>
      </c>
      <c r="F522" s="233"/>
      <c r="G522" s="234">
        <f>ROUND(E522*F522,2)</f>
        <v>0</v>
      </c>
      <c r="H522" s="233"/>
      <c r="I522" s="234">
        <f>ROUND(E522*H522,2)</f>
        <v>0</v>
      </c>
      <c r="J522" s="233"/>
      <c r="K522" s="234">
        <f>ROUND(E522*J522,2)</f>
        <v>0</v>
      </c>
      <c r="L522" s="234">
        <v>21</v>
      </c>
      <c r="M522" s="234">
        <f>G522*(1+L522/100)</f>
        <v>0</v>
      </c>
      <c r="N522" s="232">
        <v>3.6800000000000001E-3</v>
      </c>
      <c r="O522" s="232">
        <f>ROUND(E522*N522,2)</f>
        <v>0.06</v>
      </c>
      <c r="P522" s="232">
        <v>0</v>
      </c>
      <c r="Q522" s="232">
        <f>ROUND(E522*P522,2)</f>
        <v>0</v>
      </c>
      <c r="R522" s="234" t="s">
        <v>678</v>
      </c>
      <c r="S522" s="234" t="s">
        <v>159</v>
      </c>
      <c r="T522" s="235" t="s">
        <v>195</v>
      </c>
      <c r="U522" s="220">
        <v>0.42</v>
      </c>
      <c r="V522" s="220">
        <f>ROUND(E522*U522,2)</f>
        <v>7.14</v>
      </c>
      <c r="W522" s="220"/>
      <c r="X522" s="220" t="s">
        <v>196</v>
      </c>
      <c r="Y522" s="220" t="s">
        <v>162</v>
      </c>
      <c r="Z522" s="210"/>
      <c r="AA522" s="210"/>
      <c r="AB522" s="210"/>
      <c r="AC522" s="210"/>
      <c r="AD522" s="210"/>
      <c r="AE522" s="210"/>
      <c r="AF522" s="210"/>
      <c r="AG522" s="210" t="s">
        <v>197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2" x14ac:dyDescent="0.2">
      <c r="A523" s="217"/>
      <c r="B523" s="218"/>
      <c r="C523" s="259" t="s">
        <v>683</v>
      </c>
      <c r="D523" s="252"/>
      <c r="E523" s="253"/>
      <c r="F523" s="220"/>
      <c r="G523" s="220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201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59" t="s">
        <v>684</v>
      </c>
      <c r="D524" s="252"/>
      <c r="E524" s="253">
        <v>5.952</v>
      </c>
      <c r="F524" s="220"/>
      <c r="G524" s="220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201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17"/>
      <c r="B525" s="218"/>
      <c r="C525" s="259" t="s">
        <v>685</v>
      </c>
      <c r="D525" s="252"/>
      <c r="E525" s="253">
        <v>2.0562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201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17"/>
      <c r="B526" s="218"/>
      <c r="C526" s="259" t="s">
        <v>686</v>
      </c>
      <c r="D526" s="252"/>
      <c r="E526" s="253">
        <v>6.3179999999999996</v>
      </c>
      <c r="F526" s="220"/>
      <c r="G526" s="220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201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">
      <c r="A527" s="217"/>
      <c r="B527" s="218"/>
      <c r="C527" s="259" t="s">
        <v>687</v>
      </c>
      <c r="D527" s="252"/>
      <c r="E527" s="253">
        <v>2.6819999999999999</v>
      </c>
      <c r="F527" s="220"/>
      <c r="G527" s="220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10"/>
      <c r="AA527" s="210"/>
      <c r="AB527" s="210"/>
      <c r="AC527" s="210"/>
      <c r="AD527" s="210"/>
      <c r="AE527" s="210"/>
      <c r="AF527" s="210"/>
      <c r="AG527" s="210" t="s">
        <v>201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">
      <c r="A528" s="229">
        <v>61</v>
      </c>
      <c r="B528" s="230" t="s">
        <v>688</v>
      </c>
      <c r="C528" s="246" t="s">
        <v>689</v>
      </c>
      <c r="D528" s="231" t="s">
        <v>193</v>
      </c>
      <c r="E528" s="232">
        <v>12.27</v>
      </c>
      <c r="F528" s="233"/>
      <c r="G528" s="234">
        <f>ROUND(E528*F528,2)</f>
        <v>0</v>
      </c>
      <c r="H528" s="233"/>
      <c r="I528" s="234">
        <f>ROUND(E528*H528,2)</f>
        <v>0</v>
      </c>
      <c r="J528" s="233"/>
      <c r="K528" s="234">
        <f>ROUND(E528*J528,2)</f>
        <v>0</v>
      </c>
      <c r="L528" s="234">
        <v>21</v>
      </c>
      <c r="M528" s="234">
        <f>G528*(1+L528/100)</f>
        <v>0</v>
      </c>
      <c r="N528" s="232">
        <v>0</v>
      </c>
      <c r="O528" s="232">
        <f>ROUND(E528*N528,2)</f>
        <v>0</v>
      </c>
      <c r="P528" s="232">
        <v>5.0000000000000001E-3</v>
      </c>
      <c r="Q528" s="232">
        <f>ROUND(E528*P528,2)</f>
        <v>0.06</v>
      </c>
      <c r="R528" s="234" t="s">
        <v>678</v>
      </c>
      <c r="S528" s="234" t="s">
        <v>159</v>
      </c>
      <c r="T528" s="235" t="s">
        <v>195</v>
      </c>
      <c r="U528" s="220">
        <v>0.51</v>
      </c>
      <c r="V528" s="220">
        <f>ROUND(E528*U528,2)</f>
        <v>6.26</v>
      </c>
      <c r="W528" s="220"/>
      <c r="X528" s="220" t="s">
        <v>196</v>
      </c>
      <c r="Y528" s="220" t="s">
        <v>162</v>
      </c>
      <c r="Z528" s="210"/>
      <c r="AA528" s="210"/>
      <c r="AB528" s="210"/>
      <c r="AC528" s="210"/>
      <c r="AD528" s="210"/>
      <c r="AE528" s="210"/>
      <c r="AF528" s="210"/>
      <c r="AG528" s="210" t="s">
        <v>197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2" x14ac:dyDescent="0.2">
      <c r="A529" s="217"/>
      <c r="B529" s="218"/>
      <c r="C529" s="259" t="s">
        <v>690</v>
      </c>
      <c r="D529" s="252"/>
      <c r="E529" s="253"/>
      <c r="F529" s="220"/>
      <c r="G529" s="220"/>
      <c r="H529" s="220"/>
      <c r="I529" s="220"/>
      <c r="J529" s="220"/>
      <c r="K529" s="220"/>
      <c r="L529" s="220"/>
      <c r="M529" s="220"/>
      <c r="N529" s="219"/>
      <c r="O529" s="219"/>
      <c r="P529" s="219"/>
      <c r="Q529" s="219"/>
      <c r="R529" s="220"/>
      <c r="S529" s="220"/>
      <c r="T529" s="220"/>
      <c r="U529" s="220"/>
      <c r="V529" s="220"/>
      <c r="W529" s="220"/>
      <c r="X529" s="220"/>
      <c r="Y529" s="220"/>
      <c r="Z529" s="210"/>
      <c r="AA529" s="210"/>
      <c r="AB529" s="210"/>
      <c r="AC529" s="210"/>
      <c r="AD529" s="210"/>
      <c r="AE529" s="210"/>
      <c r="AF529" s="210"/>
      <c r="AG529" s="210" t="s">
        <v>201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3" x14ac:dyDescent="0.2">
      <c r="A530" s="217"/>
      <c r="B530" s="218"/>
      <c r="C530" s="259" t="s">
        <v>684</v>
      </c>
      <c r="D530" s="252"/>
      <c r="E530" s="253">
        <v>5.952</v>
      </c>
      <c r="F530" s="220"/>
      <c r="G530" s="220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201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3" x14ac:dyDescent="0.2">
      <c r="A531" s="217"/>
      <c r="B531" s="218"/>
      <c r="C531" s="259" t="s">
        <v>686</v>
      </c>
      <c r="D531" s="252"/>
      <c r="E531" s="253">
        <v>6.3179999999999996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201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">
      <c r="A532" s="229">
        <v>62</v>
      </c>
      <c r="B532" s="230" t="s">
        <v>691</v>
      </c>
      <c r="C532" s="246" t="s">
        <v>692</v>
      </c>
      <c r="D532" s="231" t="s">
        <v>193</v>
      </c>
      <c r="E532" s="232">
        <v>12.27</v>
      </c>
      <c r="F532" s="233"/>
      <c r="G532" s="234">
        <f>ROUND(E532*F532,2)</f>
        <v>0</v>
      </c>
      <c r="H532" s="233"/>
      <c r="I532" s="234">
        <f>ROUND(E532*H532,2)</f>
        <v>0</v>
      </c>
      <c r="J532" s="233"/>
      <c r="K532" s="234">
        <f>ROUND(E532*J532,2)</f>
        <v>0</v>
      </c>
      <c r="L532" s="234">
        <v>21</v>
      </c>
      <c r="M532" s="234">
        <f>G532*(1+L532/100)</f>
        <v>0</v>
      </c>
      <c r="N532" s="232">
        <v>0</v>
      </c>
      <c r="O532" s="232">
        <f>ROUND(E532*N532,2)</f>
        <v>0</v>
      </c>
      <c r="P532" s="232">
        <v>2E-3</v>
      </c>
      <c r="Q532" s="232">
        <f>ROUND(E532*P532,2)</f>
        <v>0.02</v>
      </c>
      <c r="R532" s="234" t="s">
        <v>678</v>
      </c>
      <c r="S532" s="234" t="s">
        <v>159</v>
      </c>
      <c r="T532" s="235" t="s">
        <v>195</v>
      </c>
      <c r="U532" s="220">
        <v>0.1</v>
      </c>
      <c r="V532" s="220">
        <f>ROUND(E532*U532,2)</f>
        <v>1.23</v>
      </c>
      <c r="W532" s="220"/>
      <c r="X532" s="220" t="s">
        <v>196</v>
      </c>
      <c r="Y532" s="220" t="s">
        <v>162</v>
      </c>
      <c r="Z532" s="210"/>
      <c r="AA532" s="210"/>
      <c r="AB532" s="210"/>
      <c r="AC532" s="210"/>
      <c r="AD532" s="210"/>
      <c r="AE532" s="210"/>
      <c r="AF532" s="210"/>
      <c r="AG532" s="210" t="s">
        <v>197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2" x14ac:dyDescent="0.2">
      <c r="A533" s="217"/>
      <c r="B533" s="218"/>
      <c r="C533" s="259" t="s">
        <v>693</v>
      </c>
      <c r="D533" s="252"/>
      <c r="E533" s="253">
        <v>12.27</v>
      </c>
      <c r="F533" s="220"/>
      <c r="G533" s="220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201</v>
      </c>
      <c r="AH533" s="210">
        <v>5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">
      <c r="A534" s="229">
        <v>63</v>
      </c>
      <c r="B534" s="230" t="s">
        <v>694</v>
      </c>
      <c r="C534" s="246" t="s">
        <v>695</v>
      </c>
      <c r="D534" s="231" t="s">
        <v>696</v>
      </c>
      <c r="E534" s="232">
        <v>5</v>
      </c>
      <c r="F534" s="233"/>
      <c r="G534" s="234">
        <f>ROUND(E534*F534,2)</f>
        <v>0</v>
      </c>
      <c r="H534" s="233"/>
      <c r="I534" s="234">
        <f>ROUND(E534*H534,2)</f>
        <v>0</v>
      </c>
      <c r="J534" s="233"/>
      <c r="K534" s="234">
        <f>ROUND(E534*J534,2)</f>
        <v>0</v>
      </c>
      <c r="L534" s="234">
        <v>21</v>
      </c>
      <c r="M534" s="234">
        <f>G534*(1+L534/100)</f>
        <v>0</v>
      </c>
      <c r="N534" s="232">
        <v>6.0000000000000002E-5</v>
      </c>
      <c r="O534" s="232">
        <f>ROUND(E534*N534,2)</f>
        <v>0</v>
      </c>
      <c r="P534" s="232">
        <v>1E-3</v>
      </c>
      <c r="Q534" s="232">
        <f>ROUND(E534*P534,2)</f>
        <v>0.01</v>
      </c>
      <c r="R534" s="234" t="s">
        <v>678</v>
      </c>
      <c r="S534" s="234" t="s">
        <v>159</v>
      </c>
      <c r="T534" s="235" t="s">
        <v>195</v>
      </c>
      <c r="U534" s="220">
        <v>9.7000000000000003E-2</v>
      </c>
      <c r="V534" s="220">
        <f>ROUND(E534*U534,2)</f>
        <v>0.49</v>
      </c>
      <c r="W534" s="220"/>
      <c r="X534" s="220" t="s">
        <v>196</v>
      </c>
      <c r="Y534" s="220" t="s">
        <v>162</v>
      </c>
      <c r="Z534" s="210"/>
      <c r="AA534" s="210"/>
      <c r="AB534" s="210"/>
      <c r="AC534" s="210"/>
      <c r="AD534" s="210"/>
      <c r="AE534" s="210"/>
      <c r="AF534" s="210"/>
      <c r="AG534" s="210" t="s">
        <v>197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2" x14ac:dyDescent="0.2">
      <c r="A535" s="217"/>
      <c r="B535" s="218"/>
      <c r="C535" s="259" t="s">
        <v>697</v>
      </c>
      <c r="D535" s="252"/>
      <c r="E535" s="253">
        <v>5</v>
      </c>
      <c r="F535" s="220"/>
      <c r="G535" s="220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201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">
      <c r="A536" s="229">
        <v>64</v>
      </c>
      <c r="B536" s="230" t="s">
        <v>698</v>
      </c>
      <c r="C536" s="246" t="s">
        <v>699</v>
      </c>
      <c r="D536" s="231" t="s">
        <v>184</v>
      </c>
      <c r="E536" s="232">
        <v>3</v>
      </c>
      <c r="F536" s="233"/>
      <c r="G536" s="234">
        <f>ROUND(E536*F536,2)</f>
        <v>0</v>
      </c>
      <c r="H536" s="233"/>
      <c r="I536" s="234">
        <f>ROUND(E536*H536,2)</f>
        <v>0</v>
      </c>
      <c r="J536" s="233"/>
      <c r="K536" s="234">
        <f>ROUND(E536*J536,2)</f>
        <v>0</v>
      </c>
      <c r="L536" s="234">
        <v>21</v>
      </c>
      <c r="M536" s="234">
        <f>G536*(1+L536/100)</f>
        <v>0</v>
      </c>
      <c r="N536" s="232">
        <v>0</v>
      </c>
      <c r="O536" s="232">
        <f>ROUND(E536*N536,2)</f>
        <v>0</v>
      </c>
      <c r="P536" s="232">
        <v>0.04</v>
      </c>
      <c r="Q536" s="232">
        <f>ROUND(E536*P536,2)</f>
        <v>0.12</v>
      </c>
      <c r="R536" s="234"/>
      <c r="S536" s="234" t="s">
        <v>185</v>
      </c>
      <c r="T536" s="235" t="s">
        <v>160</v>
      </c>
      <c r="U536" s="220">
        <v>0</v>
      </c>
      <c r="V536" s="220">
        <f>ROUND(E536*U536,2)</f>
        <v>0</v>
      </c>
      <c r="W536" s="220"/>
      <c r="X536" s="220" t="s">
        <v>196</v>
      </c>
      <c r="Y536" s="220" t="s">
        <v>162</v>
      </c>
      <c r="Z536" s="210"/>
      <c r="AA536" s="210"/>
      <c r="AB536" s="210"/>
      <c r="AC536" s="210"/>
      <c r="AD536" s="210"/>
      <c r="AE536" s="210"/>
      <c r="AF536" s="210"/>
      <c r="AG536" s="210" t="s">
        <v>197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2" x14ac:dyDescent="0.2">
      <c r="A537" s="217"/>
      <c r="B537" s="218"/>
      <c r="C537" s="259" t="s">
        <v>700</v>
      </c>
      <c r="D537" s="252"/>
      <c r="E537" s="253">
        <v>3</v>
      </c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201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ht="22.5" outlineLevel="1" x14ac:dyDescent="0.2">
      <c r="A538" s="229">
        <v>65</v>
      </c>
      <c r="B538" s="230" t="s">
        <v>701</v>
      </c>
      <c r="C538" s="246" t="s">
        <v>702</v>
      </c>
      <c r="D538" s="231" t="s">
        <v>184</v>
      </c>
      <c r="E538" s="232">
        <v>15</v>
      </c>
      <c r="F538" s="233"/>
      <c r="G538" s="234">
        <f>ROUND(E538*F538,2)</f>
        <v>0</v>
      </c>
      <c r="H538" s="233"/>
      <c r="I538" s="234">
        <f>ROUND(E538*H538,2)</f>
        <v>0</v>
      </c>
      <c r="J538" s="233"/>
      <c r="K538" s="234">
        <f>ROUND(E538*J538,2)</f>
        <v>0</v>
      </c>
      <c r="L538" s="234">
        <v>21</v>
      </c>
      <c r="M538" s="234">
        <f>G538*(1+L538/100)</f>
        <v>0</v>
      </c>
      <c r="N538" s="232">
        <v>5.0000000000000002E-5</v>
      </c>
      <c r="O538" s="232">
        <f>ROUND(E538*N538,2)</f>
        <v>0</v>
      </c>
      <c r="P538" s="232">
        <v>7.0000000000000007E-2</v>
      </c>
      <c r="Q538" s="232">
        <f>ROUND(E538*P538,2)</f>
        <v>1.05</v>
      </c>
      <c r="R538" s="234"/>
      <c r="S538" s="234" t="s">
        <v>185</v>
      </c>
      <c r="T538" s="235" t="s">
        <v>160</v>
      </c>
      <c r="U538" s="220">
        <v>9.7000000000000003E-2</v>
      </c>
      <c r="V538" s="220">
        <f>ROUND(E538*U538,2)</f>
        <v>1.46</v>
      </c>
      <c r="W538" s="220"/>
      <c r="X538" s="220" t="s">
        <v>196</v>
      </c>
      <c r="Y538" s="220" t="s">
        <v>162</v>
      </c>
      <c r="Z538" s="210"/>
      <c r="AA538" s="210"/>
      <c r="AB538" s="210"/>
      <c r="AC538" s="210"/>
      <c r="AD538" s="210"/>
      <c r="AE538" s="210"/>
      <c r="AF538" s="210"/>
      <c r="AG538" s="210" t="s">
        <v>197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2" x14ac:dyDescent="0.2">
      <c r="A539" s="217"/>
      <c r="B539" s="218"/>
      <c r="C539" s="259" t="s">
        <v>703</v>
      </c>
      <c r="D539" s="252"/>
      <c r="E539" s="253"/>
      <c r="F539" s="220"/>
      <c r="G539" s="220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201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17"/>
      <c r="B540" s="218"/>
      <c r="C540" s="259" t="s">
        <v>704</v>
      </c>
      <c r="D540" s="252"/>
      <c r="E540" s="253">
        <v>3</v>
      </c>
      <c r="F540" s="220"/>
      <c r="G540" s="220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201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">
      <c r="A541" s="217"/>
      <c r="B541" s="218"/>
      <c r="C541" s="259" t="s">
        <v>705</v>
      </c>
      <c r="D541" s="252"/>
      <c r="E541" s="253">
        <v>8</v>
      </c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10"/>
      <c r="AA541" s="210"/>
      <c r="AB541" s="210"/>
      <c r="AC541" s="210"/>
      <c r="AD541" s="210"/>
      <c r="AE541" s="210"/>
      <c r="AF541" s="210"/>
      <c r="AG541" s="210" t="s">
        <v>201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">
      <c r="A542" s="217"/>
      <c r="B542" s="218"/>
      <c r="C542" s="259" t="s">
        <v>520</v>
      </c>
      <c r="D542" s="252"/>
      <c r="E542" s="253">
        <v>1</v>
      </c>
      <c r="F542" s="220"/>
      <c r="G542" s="220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201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">
      <c r="A543" s="217"/>
      <c r="B543" s="218"/>
      <c r="C543" s="259" t="s">
        <v>706</v>
      </c>
      <c r="D543" s="252"/>
      <c r="E543" s="253">
        <v>3</v>
      </c>
      <c r="F543" s="220"/>
      <c r="G543" s="22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201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">
      <c r="A544" s="229">
        <v>66</v>
      </c>
      <c r="B544" s="230" t="s">
        <v>707</v>
      </c>
      <c r="C544" s="246" t="s">
        <v>708</v>
      </c>
      <c r="D544" s="231" t="s">
        <v>184</v>
      </c>
      <c r="E544" s="232">
        <v>2</v>
      </c>
      <c r="F544" s="233"/>
      <c r="G544" s="234">
        <f>ROUND(E544*F544,2)</f>
        <v>0</v>
      </c>
      <c r="H544" s="233"/>
      <c r="I544" s="234">
        <f>ROUND(E544*H544,2)</f>
        <v>0</v>
      </c>
      <c r="J544" s="233"/>
      <c r="K544" s="234">
        <f>ROUND(E544*J544,2)</f>
        <v>0</v>
      </c>
      <c r="L544" s="234">
        <v>21</v>
      </c>
      <c r="M544" s="234">
        <f>G544*(1+L544/100)</f>
        <v>0</v>
      </c>
      <c r="N544" s="232">
        <v>0</v>
      </c>
      <c r="O544" s="232">
        <f>ROUND(E544*N544,2)</f>
        <v>0</v>
      </c>
      <c r="P544" s="232">
        <v>0.9</v>
      </c>
      <c r="Q544" s="232">
        <f>ROUND(E544*P544,2)</f>
        <v>1.8</v>
      </c>
      <c r="R544" s="234"/>
      <c r="S544" s="234" t="s">
        <v>185</v>
      </c>
      <c r="T544" s="235" t="s">
        <v>160</v>
      </c>
      <c r="U544" s="220">
        <v>0</v>
      </c>
      <c r="V544" s="220">
        <f>ROUND(E544*U544,2)</f>
        <v>0</v>
      </c>
      <c r="W544" s="220"/>
      <c r="X544" s="220" t="s">
        <v>196</v>
      </c>
      <c r="Y544" s="220" t="s">
        <v>162</v>
      </c>
      <c r="Z544" s="210"/>
      <c r="AA544" s="210"/>
      <c r="AB544" s="210"/>
      <c r="AC544" s="210"/>
      <c r="AD544" s="210"/>
      <c r="AE544" s="210"/>
      <c r="AF544" s="210"/>
      <c r="AG544" s="210" t="s">
        <v>197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2" x14ac:dyDescent="0.2">
      <c r="A545" s="217"/>
      <c r="B545" s="218"/>
      <c r="C545" s="259" t="s">
        <v>709</v>
      </c>
      <c r="D545" s="252"/>
      <c r="E545" s="253">
        <v>1</v>
      </c>
      <c r="F545" s="220"/>
      <c r="G545" s="220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201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">
      <c r="A546" s="217"/>
      <c r="B546" s="218"/>
      <c r="C546" s="259" t="s">
        <v>543</v>
      </c>
      <c r="D546" s="252"/>
      <c r="E546" s="253">
        <v>1</v>
      </c>
      <c r="F546" s="220"/>
      <c r="G546" s="220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10"/>
      <c r="AA546" s="210"/>
      <c r="AB546" s="210"/>
      <c r="AC546" s="210"/>
      <c r="AD546" s="210"/>
      <c r="AE546" s="210"/>
      <c r="AF546" s="210"/>
      <c r="AG546" s="210" t="s">
        <v>201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ht="22.5" outlineLevel="1" x14ac:dyDescent="0.2">
      <c r="A547" s="229">
        <v>67</v>
      </c>
      <c r="B547" s="230" t="s">
        <v>710</v>
      </c>
      <c r="C547" s="246" t="s">
        <v>711</v>
      </c>
      <c r="D547" s="231" t="s">
        <v>184</v>
      </c>
      <c r="E547" s="232">
        <v>1</v>
      </c>
      <c r="F547" s="233"/>
      <c r="G547" s="234">
        <f>ROUND(E547*F547,2)</f>
        <v>0</v>
      </c>
      <c r="H547" s="233"/>
      <c r="I547" s="234">
        <f>ROUND(E547*H547,2)</f>
        <v>0</v>
      </c>
      <c r="J547" s="233"/>
      <c r="K547" s="234">
        <f>ROUND(E547*J547,2)</f>
        <v>0</v>
      </c>
      <c r="L547" s="234">
        <v>21</v>
      </c>
      <c r="M547" s="234">
        <f>G547*(1+L547/100)</f>
        <v>0</v>
      </c>
      <c r="N547" s="232">
        <v>0</v>
      </c>
      <c r="O547" s="232">
        <f>ROUND(E547*N547,2)</f>
        <v>0</v>
      </c>
      <c r="P547" s="232">
        <v>0</v>
      </c>
      <c r="Q547" s="232">
        <f>ROUND(E547*P547,2)</f>
        <v>0</v>
      </c>
      <c r="R547" s="234"/>
      <c r="S547" s="234" t="s">
        <v>185</v>
      </c>
      <c r="T547" s="235" t="s">
        <v>160</v>
      </c>
      <c r="U547" s="220">
        <v>0</v>
      </c>
      <c r="V547" s="220">
        <f>ROUND(E547*U547,2)</f>
        <v>0</v>
      </c>
      <c r="W547" s="220"/>
      <c r="X547" s="220" t="s">
        <v>196</v>
      </c>
      <c r="Y547" s="220" t="s">
        <v>162</v>
      </c>
      <c r="Z547" s="210"/>
      <c r="AA547" s="210"/>
      <c r="AB547" s="210"/>
      <c r="AC547" s="210"/>
      <c r="AD547" s="210"/>
      <c r="AE547" s="210"/>
      <c r="AF547" s="210"/>
      <c r="AG547" s="210" t="s">
        <v>197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">
      <c r="A548" s="217"/>
      <c r="B548" s="218"/>
      <c r="C548" s="259" t="s">
        <v>712</v>
      </c>
      <c r="D548" s="252"/>
      <c r="E548" s="253">
        <v>1</v>
      </c>
      <c r="F548" s="220"/>
      <c r="G548" s="220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201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">
      <c r="A549" s="229">
        <v>68</v>
      </c>
      <c r="B549" s="230" t="s">
        <v>713</v>
      </c>
      <c r="C549" s="246" t="s">
        <v>714</v>
      </c>
      <c r="D549" s="231" t="s">
        <v>184</v>
      </c>
      <c r="E549" s="232">
        <v>1</v>
      </c>
      <c r="F549" s="233"/>
      <c r="G549" s="234">
        <f>ROUND(E549*F549,2)</f>
        <v>0</v>
      </c>
      <c r="H549" s="233"/>
      <c r="I549" s="234">
        <f>ROUND(E549*H549,2)</f>
        <v>0</v>
      </c>
      <c r="J549" s="233"/>
      <c r="K549" s="234">
        <f>ROUND(E549*J549,2)</f>
        <v>0</v>
      </c>
      <c r="L549" s="234">
        <v>21</v>
      </c>
      <c r="M549" s="234">
        <f>G549*(1+L549/100)</f>
        <v>0</v>
      </c>
      <c r="N549" s="232">
        <v>0</v>
      </c>
      <c r="O549" s="232">
        <f>ROUND(E549*N549,2)</f>
        <v>0</v>
      </c>
      <c r="P549" s="232">
        <v>0</v>
      </c>
      <c r="Q549" s="232">
        <f>ROUND(E549*P549,2)</f>
        <v>0</v>
      </c>
      <c r="R549" s="234"/>
      <c r="S549" s="234" t="s">
        <v>185</v>
      </c>
      <c r="T549" s="235" t="s">
        <v>160</v>
      </c>
      <c r="U549" s="220">
        <v>0</v>
      </c>
      <c r="V549" s="220">
        <f>ROUND(E549*U549,2)</f>
        <v>0</v>
      </c>
      <c r="W549" s="220"/>
      <c r="X549" s="220" t="s">
        <v>196</v>
      </c>
      <c r="Y549" s="220" t="s">
        <v>162</v>
      </c>
      <c r="Z549" s="210"/>
      <c r="AA549" s="210"/>
      <c r="AB549" s="210"/>
      <c r="AC549" s="210"/>
      <c r="AD549" s="210"/>
      <c r="AE549" s="210"/>
      <c r="AF549" s="210"/>
      <c r="AG549" s="210" t="s">
        <v>197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2" x14ac:dyDescent="0.2">
      <c r="A550" s="217"/>
      <c r="B550" s="218"/>
      <c r="C550" s="259" t="s">
        <v>715</v>
      </c>
      <c r="D550" s="252"/>
      <c r="E550" s="253">
        <v>1</v>
      </c>
      <c r="F550" s="220"/>
      <c r="G550" s="220"/>
      <c r="H550" s="220"/>
      <c r="I550" s="220"/>
      <c r="J550" s="220"/>
      <c r="K550" s="220"/>
      <c r="L550" s="220"/>
      <c r="M550" s="220"/>
      <c r="N550" s="219"/>
      <c r="O550" s="219"/>
      <c r="P550" s="219"/>
      <c r="Q550" s="219"/>
      <c r="R550" s="220"/>
      <c r="S550" s="220"/>
      <c r="T550" s="220"/>
      <c r="U550" s="220"/>
      <c r="V550" s="220"/>
      <c r="W550" s="220"/>
      <c r="X550" s="220"/>
      <c r="Y550" s="220"/>
      <c r="Z550" s="210"/>
      <c r="AA550" s="210"/>
      <c r="AB550" s="210"/>
      <c r="AC550" s="210"/>
      <c r="AD550" s="210"/>
      <c r="AE550" s="210"/>
      <c r="AF550" s="210"/>
      <c r="AG550" s="210" t="s">
        <v>201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ht="22.5" outlineLevel="1" x14ac:dyDescent="0.2">
      <c r="A551" s="229">
        <v>69</v>
      </c>
      <c r="B551" s="230" t="s">
        <v>716</v>
      </c>
      <c r="C551" s="246" t="s">
        <v>717</v>
      </c>
      <c r="D551" s="231" t="s">
        <v>184</v>
      </c>
      <c r="E551" s="232">
        <v>1</v>
      </c>
      <c r="F551" s="233"/>
      <c r="G551" s="234">
        <f>ROUND(E551*F551,2)</f>
        <v>0</v>
      </c>
      <c r="H551" s="233"/>
      <c r="I551" s="234">
        <f>ROUND(E551*H551,2)</f>
        <v>0</v>
      </c>
      <c r="J551" s="233"/>
      <c r="K551" s="234">
        <f>ROUND(E551*J551,2)</f>
        <v>0</v>
      </c>
      <c r="L551" s="234">
        <v>21</v>
      </c>
      <c r="M551" s="234">
        <f>G551*(1+L551/100)</f>
        <v>0</v>
      </c>
      <c r="N551" s="232">
        <v>0</v>
      </c>
      <c r="O551" s="232">
        <f>ROUND(E551*N551,2)</f>
        <v>0</v>
      </c>
      <c r="P551" s="232">
        <v>0</v>
      </c>
      <c r="Q551" s="232">
        <f>ROUND(E551*P551,2)</f>
        <v>0</v>
      </c>
      <c r="R551" s="234"/>
      <c r="S551" s="234" t="s">
        <v>185</v>
      </c>
      <c r="T551" s="235" t="s">
        <v>160</v>
      </c>
      <c r="U551" s="220">
        <v>0</v>
      </c>
      <c r="V551" s="220">
        <f>ROUND(E551*U551,2)</f>
        <v>0</v>
      </c>
      <c r="W551" s="220"/>
      <c r="X551" s="220" t="s">
        <v>196</v>
      </c>
      <c r="Y551" s="220" t="s">
        <v>162</v>
      </c>
      <c r="Z551" s="210"/>
      <c r="AA551" s="210"/>
      <c r="AB551" s="210"/>
      <c r="AC551" s="210"/>
      <c r="AD551" s="210"/>
      <c r="AE551" s="210"/>
      <c r="AF551" s="210"/>
      <c r="AG551" s="210" t="s">
        <v>197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ht="22.5" outlineLevel="2" x14ac:dyDescent="0.2">
      <c r="A552" s="217"/>
      <c r="B552" s="218"/>
      <c r="C552" s="259" t="s">
        <v>718</v>
      </c>
      <c r="D552" s="252"/>
      <c r="E552" s="253"/>
      <c r="F552" s="220"/>
      <c r="G552" s="220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10"/>
      <c r="AA552" s="210"/>
      <c r="AB552" s="210"/>
      <c r="AC552" s="210"/>
      <c r="AD552" s="210"/>
      <c r="AE552" s="210"/>
      <c r="AF552" s="210"/>
      <c r="AG552" s="210" t="s">
        <v>201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">
      <c r="A553" s="217"/>
      <c r="B553" s="218"/>
      <c r="C553" s="259" t="s">
        <v>709</v>
      </c>
      <c r="D553" s="252"/>
      <c r="E553" s="253">
        <v>1</v>
      </c>
      <c r="F553" s="220"/>
      <c r="G553" s="220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201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ht="22.5" outlineLevel="1" x14ac:dyDescent="0.2">
      <c r="A554" s="229">
        <v>70</v>
      </c>
      <c r="B554" s="230" t="s">
        <v>719</v>
      </c>
      <c r="C554" s="246" t="s">
        <v>720</v>
      </c>
      <c r="D554" s="231" t="s">
        <v>184</v>
      </c>
      <c r="E554" s="232">
        <v>3</v>
      </c>
      <c r="F554" s="233"/>
      <c r="G554" s="234">
        <f>ROUND(E554*F554,2)</f>
        <v>0</v>
      </c>
      <c r="H554" s="233"/>
      <c r="I554" s="234">
        <f>ROUND(E554*H554,2)</f>
        <v>0</v>
      </c>
      <c r="J554" s="233"/>
      <c r="K554" s="234">
        <f>ROUND(E554*J554,2)</f>
        <v>0</v>
      </c>
      <c r="L554" s="234">
        <v>21</v>
      </c>
      <c r="M554" s="234">
        <f>G554*(1+L554/100)</f>
        <v>0</v>
      </c>
      <c r="N554" s="232">
        <v>0.18</v>
      </c>
      <c r="O554" s="232">
        <f>ROUND(E554*N554,2)</f>
        <v>0.54</v>
      </c>
      <c r="P554" s="232">
        <v>0</v>
      </c>
      <c r="Q554" s="232">
        <f>ROUND(E554*P554,2)</f>
        <v>0</v>
      </c>
      <c r="R554" s="234"/>
      <c r="S554" s="234" t="s">
        <v>185</v>
      </c>
      <c r="T554" s="235" t="s">
        <v>160</v>
      </c>
      <c r="U554" s="220">
        <v>0</v>
      </c>
      <c r="V554" s="220">
        <f>ROUND(E554*U554,2)</f>
        <v>0</v>
      </c>
      <c r="W554" s="220"/>
      <c r="X554" s="220" t="s">
        <v>196</v>
      </c>
      <c r="Y554" s="220" t="s">
        <v>162</v>
      </c>
      <c r="Z554" s="210"/>
      <c r="AA554" s="210"/>
      <c r="AB554" s="210"/>
      <c r="AC554" s="210"/>
      <c r="AD554" s="210"/>
      <c r="AE554" s="210"/>
      <c r="AF554" s="210"/>
      <c r="AG554" s="210" t="s">
        <v>197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2" x14ac:dyDescent="0.2">
      <c r="A555" s="217"/>
      <c r="B555" s="218"/>
      <c r="C555" s="259" t="s">
        <v>721</v>
      </c>
      <c r="D555" s="252"/>
      <c r="E555" s="253">
        <v>3</v>
      </c>
      <c r="F555" s="220"/>
      <c r="G555" s="220"/>
      <c r="H555" s="220"/>
      <c r="I555" s="220"/>
      <c r="J555" s="220"/>
      <c r="K555" s="220"/>
      <c r="L555" s="220"/>
      <c r="M555" s="220"/>
      <c r="N555" s="219"/>
      <c r="O555" s="219"/>
      <c r="P555" s="219"/>
      <c r="Q555" s="219"/>
      <c r="R555" s="220"/>
      <c r="S555" s="220"/>
      <c r="T555" s="220"/>
      <c r="U555" s="220"/>
      <c r="V555" s="220"/>
      <c r="W555" s="220"/>
      <c r="X555" s="220"/>
      <c r="Y555" s="220"/>
      <c r="Z555" s="210"/>
      <c r="AA555" s="210"/>
      <c r="AB555" s="210"/>
      <c r="AC555" s="210"/>
      <c r="AD555" s="210"/>
      <c r="AE555" s="210"/>
      <c r="AF555" s="210"/>
      <c r="AG555" s="210" t="s">
        <v>201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ht="22.5" outlineLevel="1" x14ac:dyDescent="0.2">
      <c r="A556" s="229">
        <v>71</v>
      </c>
      <c r="B556" s="230" t="s">
        <v>722</v>
      </c>
      <c r="C556" s="246" t="s">
        <v>723</v>
      </c>
      <c r="D556" s="231" t="s">
        <v>184</v>
      </c>
      <c r="E556" s="232">
        <v>4</v>
      </c>
      <c r="F556" s="233"/>
      <c r="G556" s="234">
        <f>ROUND(E556*F556,2)</f>
        <v>0</v>
      </c>
      <c r="H556" s="233"/>
      <c r="I556" s="234">
        <f>ROUND(E556*H556,2)</f>
        <v>0</v>
      </c>
      <c r="J556" s="233"/>
      <c r="K556" s="234">
        <f>ROUND(E556*J556,2)</f>
        <v>0</v>
      </c>
      <c r="L556" s="234">
        <v>21</v>
      </c>
      <c r="M556" s="234">
        <f>G556*(1+L556/100)</f>
        <v>0</v>
      </c>
      <c r="N556" s="232">
        <v>0.1</v>
      </c>
      <c r="O556" s="232">
        <f>ROUND(E556*N556,2)</f>
        <v>0.4</v>
      </c>
      <c r="P556" s="232">
        <v>0</v>
      </c>
      <c r="Q556" s="232">
        <f>ROUND(E556*P556,2)</f>
        <v>0</v>
      </c>
      <c r="R556" s="234"/>
      <c r="S556" s="234" t="s">
        <v>185</v>
      </c>
      <c r="T556" s="235" t="s">
        <v>160</v>
      </c>
      <c r="U556" s="220">
        <v>0</v>
      </c>
      <c r="V556" s="220">
        <f>ROUND(E556*U556,2)</f>
        <v>0</v>
      </c>
      <c r="W556" s="220"/>
      <c r="X556" s="220" t="s">
        <v>196</v>
      </c>
      <c r="Y556" s="220" t="s">
        <v>162</v>
      </c>
      <c r="Z556" s="210"/>
      <c r="AA556" s="210"/>
      <c r="AB556" s="210"/>
      <c r="AC556" s="210"/>
      <c r="AD556" s="210"/>
      <c r="AE556" s="210"/>
      <c r="AF556" s="210"/>
      <c r="AG556" s="210" t="s">
        <v>197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2" x14ac:dyDescent="0.2">
      <c r="A557" s="217"/>
      <c r="B557" s="218"/>
      <c r="C557" s="259" t="s">
        <v>721</v>
      </c>
      <c r="D557" s="252"/>
      <c r="E557" s="253">
        <v>3</v>
      </c>
      <c r="F557" s="220"/>
      <c r="G557" s="220"/>
      <c r="H557" s="220"/>
      <c r="I557" s="220"/>
      <c r="J557" s="220"/>
      <c r="K557" s="220"/>
      <c r="L557" s="220"/>
      <c r="M557" s="220"/>
      <c r="N557" s="219"/>
      <c r="O557" s="219"/>
      <c r="P557" s="219"/>
      <c r="Q557" s="219"/>
      <c r="R557" s="220"/>
      <c r="S557" s="220"/>
      <c r="T557" s="220"/>
      <c r="U557" s="220"/>
      <c r="V557" s="220"/>
      <c r="W557" s="220"/>
      <c r="X557" s="220"/>
      <c r="Y557" s="220"/>
      <c r="Z557" s="210"/>
      <c r="AA557" s="210"/>
      <c r="AB557" s="210"/>
      <c r="AC557" s="210"/>
      <c r="AD557" s="210"/>
      <c r="AE557" s="210"/>
      <c r="AF557" s="210"/>
      <c r="AG557" s="210" t="s">
        <v>201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3" x14ac:dyDescent="0.2">
      <c r="A558" s="217"/>
      <c r="B558" s="218"/>
      <c r="C558" s="259" t="s">
        <v>543</v>
      </c>
      <c r="D558" s="252"/>
      <c r="E558" s="253">
        <v>1</v>
      </c>
      <c r="F558" s="220"/>
      <c r="G558" s="220"/>
      <c r="H558" s="220"/>
      <c r="I558" s="220"/>
      <c r="J558" s="220"/>
      <c r="K558" s="220"/>
      <c r="L558" s="220"/>
      <c r="M558" s="220"/>
      <c r="N558" s="219"/>
      <c r="O558" s="219"/>
      <c r="P558" s="219"/>
      <c r="Q558" s="219"/>
      <c r="R558" s="220"/>
      <c r="S558" s="220"/>
      <c r="T558" s="220"/>
      <c r="U558" s="220"/>
      <c r="V558" s="220"/>
      <c r="W558" s="220"/>
      <c r="X558" s="220"/>
      <c r="Y558" s="220"/>
      <c r="Z558" s="210"/>
      <c r="AA558" s="210"/>
      <c r="AB558" s="210"/>
      <c r="AC558" s="210"/>
      <c r="AD558" s="210"/>
      <c r="AE558" s="210"/>
      <c r="AF558" s="210"/>
      <c r="AG558" s="210" t="s">
        <v>201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ht="22.5" outlineLevel="1" x14ac:dyDescent="0.2">
      <c r="A559" s="229">
        <v>72</v>
      </c>
      <c r="B559" s="230" t="s">
        <v>724</v>
      </c>
      <c r="C559" s="246" t="s">
        <v>725</v>
      </c>
      <c r="D559" s="231" t="s">
        <v>184</v>
      </c>
      <c r="E559" s="232">
        <v>2</v>
      </c>
      <c r="F559" s="233"/>
      <c r="G559" s="234">
        <f>ROUND(E559*F559,2)</f>
        <v>0</v>
      </c>
      <c r="H559" s="233"/>
      <c r="I559" s="234">
        <f>ROUND(E559*H559,2)</f>
        <v>0</v>
      </c>
      <c r="J559" s="233"/>
      <c r="K559" s="234">
        <f>ROUND(E559*J559,2)</f>
        <v>0</v>
      </c>
      <c r="L559" s="234">
        <v>21</v>
      </c>
      <c r="M559" s="234">
        <f>G559*(1+L559/100)</f>
        <v>0</v>
      </c>
      <c r="N559" s="232">
        <v>0.04</v>
      </c>
      <c r="O559" s="232">
        <f>ROUND(E559*N559,2)</f>
        <v>0.08</v>
      </c>
      <c r="P559" s="232">
        <v>0</v>
      </c>
      <c r="Q559" s="232">
        <f>ROUND(E559*P559,2)</f>
        <v>0</v>
      </c>
      <c r="R559" s="234"/>
      <c r="S559" s="234" t="s">
        <v>185</v>
      </c>
      <c r="T559" s="235" t="s">
        <v>160</v>
      </c>
      <c r="U559" s="220">
        <v>0</v>
      </c>
      <c r="V559" s="220">
        <f>ROUND(E559*U559,2)</f>
        <v>0</v>
      </c>
      <c r="W559" s="220"/>
      <c r="X559" s="220" t="s">
        <v>196</v>
      </c>
      <c r="Y559" s="220" t="s">
        <v>162</v>
      </c>
      <c r="Z559" s="210"/>
      <c r="AA559" s="210"/>
      <c r="AB559" s="210"/>
      <c r="AC559" s="210"/>
      <c r="AD559" s="210"/>
      <c r="AE559" s="210"/>
      <c r="AF559" s="210"/>
      <c r="AG559" s="210" t="s">
        <v>197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">
      <c r="A560" s="217"/>
      <c r="B560" s="218"/>
      <c r="C560" s="259" t="s">
        <v>726</v>
      </c>
      <c r="D560" s="252"/>
      <c r="E560" s="253">
        <v>2</v>
      </c>
      <c r="F560" s="220"/>
      <c r="G560" s="220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201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">
      <c r="A561" s="229">
        <v>73</v>
      </c>
      <c r="B561" s="230" t="s">
        <v>727</v>
      </c>
      <c r="C561" s="246" t="s">
        <v>728</v>
      </c>
      <c r="D561" s="231" t="s">
        <v>591</v>
      </c>
      <c r="E561" s="232">
        <v>1.13262</v>
      </c>
      <c r="F561" s="233"/>
      <c r="G561" s="234">
        <f>ROUND(E561*F561,2)</f>
        <v>0</v>
      </c>
      <c r="H561" s="233"/>
      <c r="I561" s="234">
        <f>ROUND(E561*H561,2)</f>
        <v>0</v>
      </c>
      <c r="J561" s="233"/>
      <c r="K561" s="234">
        <f>ROUND(E561*J561,2)</f>
        <v>0</v>
      </c>
      <c r="L561" s="234">
        <v>21</v>
      </c>
      <c r="M561" s="234">
        <f>G561*(1+L561/100)</f>
        <v>0</v>
      </c>
      <c r="N561" s="232">
        <v>0</v>
      </c>
      <c r="O561" s="232">
        <f>ROUND(E561*N561,2)</f>
        <v>0</v>
      </c>
      <c r="P561" s="232">
        <v>0</v>
      </c>
      <c r="Q561" s="232">
        <f>ROUND(E561*P561,2)</f>
        <v>0</v>
      </c>
      <c r="R561" s="234" t="s">
        <v>678</v>
      </c>
      <c r="S561" s="234" t="s">
        <v>159</v>
      </c>
      <c r="T561" s="235" t="s">
        <v>195</v>
      </c>
      <c r="U561" s="220">
        <v>3.327</v>
      </c>
      <c r="V561" s="220">
        <f>ROUND(E561*U561,2)</f>
        <v>3.77</v>
      </c>
      <c r="W561" s="220"/>
      <c r="X561" s="220" t="s">
        <v>592</v>
      </c>
      <c r="Y561" s="220" t="s">
        <v>162</v>
      </c>
      <c r="Z561" s="210"/>
      <c r="AA561" s="210"/>
      <c r="AB561" s="210"/>
      <c r="AC561" s="210"/>
      <c r="AD561" s="210"/>
      <c r="AE561" s="210"/>
      <c r="AF561" s="210"/>
      <c r="AG561" s="210" t="s">
        <v>593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2" x14ac:dyDescent="0.2">
      <c r="A562" s="217"/>
      <c r="B562" s="218"/>
      <c r="C562" s="258" t="s">
        <v>655</v>
      </c>
      <c r="D562" s="256"/>
      <c r="E562" s="256"/>
      <c r="F562" s="256"/>
      <c r="G562" s="256"/>
      <c r="H562" s="220"/>
      <c r="I562" s="220"/>
      <c r="J562" s="220"/>
      <c r="K562" s="220"/>
      <c r="L562" s="220"/>
      <c r="M562" s="220"/>
      <c r="N562" s="219"/>
      <c r="O562" s="219"/>
      <c r="P562" s="219"/>
      <c r="Q562" s="219"/>
      <c r="R562" s="220"/>
      <c r="S562" s="220"/>
      <c r="T562" s="220"/>
      <c r="U562" s="220"/>
      <c r="V562" s="220"/>
      <c r="W562" s="220"/>
      <c r="X562" s="220"/>
      <c r="Y562" s="220"/>
      <c r="Z562" s="210"/>
      <c r="AA562" s="210"/>
      <c r="AB562" s="210"/>
      <c r="AC562" s="210"/>
      <c r="AD562" s="210"/>
      <c r="AE562" s="210"/>
      <c r="AF562" s="210"/>
      <c r="AG562" s="210" t="s">
        <v>199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2" x14ac:dyDescent="0.2">
      <c r="A563" s="217"/>
      <c r="B563" s="218"/>
      <c r="C563" s="259" t="s">
        <v>595</v>
      </c>
      <c r="D563" s="252"/>
      <c r="E563" s="253"/>
      <c r="F563" s="220"/>
      <c r="G563" s="220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10"/>
      <c r="AA563" s="210"/>
      <c r="AB563" s="210"/>
      <c r="AC563" s="210"/>
      <c r="AD563" s="210"/>
      <c r="AE563" s="210"/>
      <c r="AF563" s="210"/>
      <c r="AG563" s="210" t="s">
        <v>201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3" x14ac:dyDescent="0.2">
      <c r="A564" s="217"/>
      <c r="B564" s="218"/>
      <c r="C564" s="259" t="s">
        <v>729</v>
      </c>
      <c r="D564" s="252"/>
      <c r="E564" s="253"/>
      <c r="F564" s="220"/>
      <c r="G564" s="220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10"/>
      <c r="AA564" s="210"/>
      <c r="AB564" s="210"/>
      <c r="AC564" s="210"/>
      <c r="AD564" s="210"/>
      <c r="AE564" s="210"/>
      <c r="AF564" s="210"/>
      <c r="AG564" s="210" t="s">
        <v>201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">
      <c r="A565" s="217"/>
      <c r="B565" s="218"/>
      <c r="C565" s="259" t="s">
        <v>730</v>
      </c>
      <c r="D565" s="252"/>
      <c r="E565" s="253">
        <v>1.13262</v>
      </c>
      <c r="F565" s="220"/>
      <c r="G565" s="220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201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x14ac:dyDescent="0.2">
      <c r="A566" s="222" t="s">
        <v>154</v>
      </c>
      <c r="B566" s="223" t="s">
        <v>99</v>
      </c>
      <c r="C566" s="245" t="s">
        <v>100</v>
      </c>
      <c r="D566" s="224"/>
      <c r="E566" s="225"/>
      <c r="F566" s="226"/>
      <c r="G566" s="226">
        <f>SUMIF(AG567:AG600,"&lt;&gt;NOR",G567:G600)</f>
        <v>0</v>
      </c>
      <c r="H566" s="226"/>
      <c r="I566" s="226">
        <f>SUM(I567:I600)</f>
        <v>0</v>
      </c>
      <c r="J566" s="226"/>
      <c r="K566" s="226">
        <f>SUM(K567:K600)</f>
        <v>0</v>
      </c>
      <c r="L566" s="226"/>
      <c r="M566" s="226">
        <f>SUM(M567:M600)</f>
        <v>0</v>
      </c>
      <c r="N566" s="225"/>
      <c r="O566" s="225">
        <f>SUM(O567:O600)</f>
        <v>3.8700000000000006</v>
      </c>
      <c r="P566" s="225"/>
      <c r="Q566" s="225">
        <f>SUM(Q567:Q600)</f>
        <v>0</v>
      </c>
      <c r="R566" s="226"/>
      <c r="S566" s="226"/>
      <c r="T566" s="227"/>
      <c r="U566" s="221"/>
      <c r="V566" s="221">
        <f>SUM(V567:V600)</f>
        <v>49.739999999999995</v>
      </c>
      <c r="W566" s="221"/>
      <c r="X566" s="221"/>
      <c r="Y566" s="221"/>
      <c r="AG566" t="s">
        <v>155</v>
      </c>
    </row>
    <row r="567" spans="1:60" ht="22.5" outlineLevel="1" x14ac:dyDescent="0.2">
      <c r="A567" s="229">
        <v>74</v>
      </c>
      <c r="B567" s="230" t="s">
        <v>731</v>
      </c>
      <c r="C567" s="246" t="s">
        <v>732</v>
      </c>
      <c r="D567" s="231" t="s">
        <v>216</v>
      </c>
      <c r="E567" s="232">
        <v>205.06</v>
      </c>
      <c r="F567" s="233"/>
      <c r="G567" s="234">
        <f>ROUND(E567*F567,2)</f>
        <v>0</v>
      </c>
      <c r="H567" s="233"/>
      <c r="I567" s="234">
        <f>ROUND(E567*H567,2)</f>
        <v>0</v>
      </c>
      <c r="J567" s="233"/>
      <c r="K567" s="234">
        <f>ROUND(E567*J567,2)</f>
        <v>0</v>
      </c>
      <c r="L567" s="234">
        <v>21</v>
      </c>
      <c r="M567" s="234">
        <f>G567*(1+L567/100)</f>
        <v>0</v>
      </c>
      <c r="N567" s="232">
        <v>0</v>
      </c>
      <c r="O567" s="232">
        <f>ROUND(E567*N567,2)</f>
        <v>0</v>
      </c>
      <c r="P567" s="232">
        <v>0</v>
      </c>
      <c r="Q567" s="232">
        <f>ROUND(E567*P567,2)</f>
        <v>0</v>
      </c>
      <c r="R567" s="234" t="s">
        <v>660</v>
      </c>
      <c r="S567" s="234" t="s">
        <v>185</v>
      </c>
      <c r="T567" s="235" t="s">
        <v>160</v>
      </c>
      <c r="U567" s="220">
        <v>0.20000999999999999</v>
      </c>
      <c r="V567" s="220">
        <f>ROUND(E567*U567,2)</f>
        <v>41.01</v>
      </c>
      <c r="W567" s="220"/>
      <c r="X567" s="220" t="s">
        <v>196</v>
      </c>
      <c r="Y567" s="220" t="s">
        <v>162</v>
      </c>
      <c r="Z567" s="210"/>
      <c r="AA567" s="210"/>
      <c r="AB567" s="210"/>
      <c r="AC567" s="210"/>
      <c r="AD567" s="210"/>
      <c r="AE567" s="210"/>
      <c r="AF567" s="210"/>
      <c r="AG567" s="210" t="s">
        <v>197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2" x14ac:dyDescent="0.2">
      <c r="A568" s="217"/>
      <c r="B568" s="218"/>
      <c r="C568" s="247" t="s">
        <v>733</v>
      </c>
      <c r="D568" s="237"/>
      <c r="E568" s="237"/>
      <c r="F568" s="237"/>
      <c r="G568" s="237"/>
      <c r="H568" s="220"/>
      <c r="I568" s="220"/>
      <c r="J568" s="220"/>
      <c r="K568" s="220"/>
      <c r="L568" s="220"/>
      <c r="M568" s="220"/>
      <c r="N568" s="219"/>
      <c r="O568" s="219"/>
      <c r="P568" s="219"/>
      <c r="Q568" s="219"/>
      <c r="R568" s="220"/>
      <c r="S568" s="220"/>
      <c r="T568" s="220"/>
      <c r="U568" s="220"/>
      <c r="V568" s="220"/>
      <c r="W568" s="220"/>
      <c r="X568" s="220"/>
      <c r="Y568" s="220"/>
      <c r="Z568" s="210"/>
      <c r="AA568" s="210"/>
      <c r="AB568" s="210"/>
      <c r="AC568" s="210"/>
      <c r="AD568" s="210"/>
      <c r="AE568" s="210"/>
      <c r="AF568" s="210"/>
      <c r="AG568" s="210" t="s">
        <v>165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3" x14ac:dyDescent="0.2">
      <c r="A569" s="217"/>
      <c r="B569" s="218"/>
      <c r="C569" s="260" t="s">
        <v>734</v>
      </c>
      <c r="D569" s="257"/>
      <c r="E569" s="257"/>
      <c r="F569" s="257"/>
      <c r="G569" s="257"/>
      <c r="H569" s="220"/>
      <c r="I569" s="220"/>
      <c r="J569" s="220"/>
      <c r="K569" s="220"/>
      <c r="L569" s="220"/>
      <c r="M569" s="220"/>
      <c r="N569" s="219"/>
      <c r="O569" s="219"/>
      <c r="P569" s="219"/>
      <c r="Q569" s="219"/>
      <c r="R569" s="220"/>
      <c r="S569" s="220"/>
      <c r="T569" s="220"/>
      <c r="U569" s="220"/>
      <c r="V569" s="220"/>
      <c r="W569" s="220"/>
      <c r="X569" s="220"/>
      <c r="Y569" s="220"/>
      <c r="Z569" s="210"/>
      <c r="AA569" s="210"/>
      <c r="AB569" s="210"/>
      <c r="AC569" s="210"/>
      <c r="AD569" s="210"/>
      <c r="AE569" s="210"/>
      <c r="AF569" s="210"/>
      <c r="AG569" s="210" t="s">
        <v>165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2" x14ac:dyDescent="0.2">
      <c r="A570" s="217"/>
      <c r="B570" s="218"/>
      <c r="C570" s="259" t="s">
        <v>200</v>
      </c>
      <c r="D570" s="252"/>
      <c r="E570" s="253"/>
      <c r="F570" s="220"/>
      <c r="G570" s="220"/>
      <c r="H570" s="220"/>
      <c r="I570" s="220"/>
      <c r="J570" s="220"/>
      <c r="K570" s="220"/>
      <c r="L570" s="220"/>
      <c r="M570" s="220"/>
      <c r="N570" s="219"/>
      <c r="O570" s="219"/>
      <c r="P570" s="219"/>
      <c r="Q570" s="219"/>
      <c r="R570" s="220"/>
      <c r="S570" s="220"/>
      <c r="T570" s="220"/>
      <c r="U570" s="220"/>
      <c r="V570" s="220"/>
      <c r="W570" s="220"/>
      <c r="X570" s="220"/>
      <c r="Y570" s="220"/>
      <c r="Z570" s="210"/>
      <c r="AA570" s="210"/>
      <c r="AB570" s="210"/>
      <c r="AC570" s="210"/>
      <c r="AD570" s="210"/>
      <c r="AE570" s="210"/>
      <c r="AF570" s="210"/>
      <c r="AG570" s="210" t="s">
        <v>201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3" x14ac:dyDescent="0.2">
      <c r="A571" s="217"/>
      <c r="B571" s="218"/>
      <c r="C571" s="259" t="s">
        <v>279</v>
      </c>
      <c r="D571" s="252"/>
      <c r="E571" s="253">
        <v>57.6</v>
      </c>
      <c r="F571" s="220"/>
      <c r="G571" s="220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201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3" x14ac:dyDescent="0.2">
      <c r="A572" s="217"/>
      <c r="B572" s="218"/>
      <c r="C572" s="259" t="s">
        <v>735</v>
      </c>
      <c r="D572" s="252"/>
      <c r="E572" s="253">
        <v>12.42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201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">
      <c r="A573" s="217"/>
      <c r="B573" s="218"/>
      <c r="C573" s="259" t="s">
        <v>736</v>
      </c>
      <c r="D573" s="252"/>
      <c r="E573" s="253">
        <v>24.72</v>
      </c>
      <c r="F573" s="220"/>
      <c r="G573" s="220"/>
      <c r="H573" s="220"/>
      <c r="I573" s="220"/>
      <c r="J573" s="220"/>
      <c r="K573" s="220"/>
      <c r="L573" s="220"/>
      <c r="M573" s="220"/>
      <c r="N573" s="219"/>
      <c r="O573" s="219"/>
      <c r="P573" s="219"/>
      <c r="Q573" s="219"/>
      <c r="R573" s="220"/>
      <c r="S573" s="220"/>
      <c r="T573" s="220"/>
      <c r="U573" s="220"/>
      <c r="V573" s="220"/>
      <c r="W573" s="220"/>
      <c r="X573" s="220"/>
      <c r="Y573" s="220"/>
      <c r="Z573" s="210"/>
      <c r="AA573" s="210"/>
      <c r="AB573" s="210"/>
      <c r="AC573" s="210"/>
      <c r="AD573" s="210"/>
      <c r="AE573" s="210"/>
      <c r="AF573" s="210"/>
      <c r="AG573" s="210" t="s">
        <v>201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3" x14ac:dyDescent="0.2">
      <c r="A574" s="217"/>
      <c r="B574" s="218"/>
      <c r="C574" s="259" t="s">
        <v>737</v>
      </c>
      <c r="D574" s="252"/>
      <c r="E574" s="253">
        <v>12.36</v>
      </c>
      <c r="F574" s="220"/>
      <c r="G574" s="220"/>
      <c r="H574" s="220"/>
      <c r="I574" s="220"/>
      <c r="J574" s="220"/>
      <c r="K574" s="220"/>
      <c r="L574" s="220"/>
      <c r="M574" s="220"/>
      <c r="N574" s="219"/>
      <c r="O574" s="219"/>
      <c r="P574" s="219"/>
      <c r="Q574" s="219"/>
      <c r="R574" s="220"/>
      <c r="S574" s="220"/>
      <c r="T574" s="220"/>
      <c r="U574" s="220"/>
      <c r="V574" s="220"/>
      <c r="W574" s="220"/>
      <c r="X574" s="220"/>
      <c r="Y574" s="220"/>
      <c r="Z574" s="210"/>
      <c r="AA574" s="210"/>
      <c r="AB574" s="210"/>
      <c r="AC574" s="210"/>
      <c r="AD574" s="210"/>
      <c r="AE574" s="210"/>
      <c r="AF574" s="210"/>
      <c r="AG574" s="210" t="s">
        <v>201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3" x14ac:dyDescent="0.2">
      <c r="A575" s="217"/>
      <c r="B575" s="218"/>
      <c r="C575" s="259" t="s">
        <v>738</v>
      </c>
      <c r="D575" s="252"/>
      <c r="E575" s="253">
        <v>12.36</v>
      </c>
      <c r="F575" s="220"/>
      <c r="G575" s="220"/>
      <c r="H575" s="220"/>
      <c r="I575" s="220"/>
      <c r="J575" s="220"/>
      <c r="K575" s="220"/>
      <c r="L575" s="220"/>
      <c r="M575" s="220"/>
      <c r="N575" s="219"/>
      <c r="O575" s="219"/>
      <c r="P575" s="219"/>
      <c r="Q575" s="219"/>
      <c r="R575" s="220"/>
      <c r="S575" s="220"/>
      <c r="T575" s="220"/>
      <c r="U575" s="220"/>
      <c r="V575" s="220"/>
      <c r="W575" s="220"/>
      <c r="X575" s="220"/>
      <c r="Y575" s="220"/>
      <c r="Z575" s="210"/>
      <c r="AA575" s="210"/>
      <c r="AB575" s="210"/>
      <c r="AC575" s="210"/>
      <c r="AD575" s="210"/>
      <c r="AE575" s="210"/>
      <c r="AF575" s="210"/>
      <c r="AG575" s="210" t="s">
        <v>201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3" x14ac:dyDescent="0.2">
      <c r="A576" s="217"/>
      <c r="B576" s="218"/>
      <c r="C576" s="259" t="s">
        <v>739</v>
      </c>
      <c r="D576" s="252"/>
      <c r="E576" s="253">
        <v>12.24</v>
      </c>
      <c r="F576" s="220"/>
      <c r="G576" s="220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201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3" x14ac:dyDescent="0.2">
      <c r="A577" s="217"/>
      <c r="B577" s="218"/>
      <c r="C577" s="259" t="s">
        <v>280</v>
      </c>
      <c r="D577" s="252"/>
      <c r="E577" s="253">
        <v>11.4</v>
      </c>
      <c r="F577" s="220"/>
      <c r="G577" s="220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201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3" x14ac:dyDescent="0.2">
      <c r="A578" s="217"/>
      <c r="B578" s="218"/>
      <c r="C578" s="259" t="s">
        <v>740</v>
      </c>
      <c r="D578" s="252"/>
      <c r="E578" s="253">
        <v>14.54</v>
      </c>
      <c r="F578" s="220"/>
      <c r="G578" s="220"/>
      <c r="H578" s="220"/>
      <c r="I578" s="220"/>
      <c r="J578" s="220"/>
      <c r="K578" s="220"/>
      <c r="L578" s="220"/>
      <c r="M578" s="220"/>
      <c r="N578" s="219"/>
      <c r="O578" s="219"/>
      <c r="P578" s="219"/>
      <c r="Q578" s="219"/>
      <c r="R578" s="220"/>
      <c r="S578" s="220"/>
      <c r="T578" s="220"/>
      <c r="U578" s="220"/>
      <c r="V578" s="220"/>
      <c r="W578" s="220"/>
      <c r="X578" s="220"/>
      <c r="Y578" s="220"/>
      <c r="Z578" s="210"/>
      <c r="AA578" s="210"/>
      <c r="AB578" s="210"/>
      <c r="AC578" s="210"/>
      <c r="AD578" s="210"/>
      <c r="AE578" s="210"/>
      <c r="AF578" s="210"/>
      <c r="AG578" s="210" t="s">
        <v>201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3" x14ac:dyDescent="0.2">
      <c r="A579" s="217"/>
      <c r="B579" s="218"/>
      <c r="C579" s="259" t="s">
        <v>281</v>
      </c>
      <c r="D579" s="252"/>
      <c r="E579" s="253">
        <v>12.14</v>
      </c>
      <c r="F579" s="220"/>
      <c r="G579" s="220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201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3" x14ac:dyDescent="0.2">
      <c r="A580" s="217"/>
      <c r="B580" s="218"/>
      <c r="C580" s="259" t="s">
        <v>211</v>
      </c>
      <c r="D580" s="252"/>
      <c r="E580" s="253"/>
      <c r="F580" s="220"/>
      <c r="G580" s="220"/>
      <c r="H580" s="220"/>
      <c r="I580" s="220"/>
      <c r="J580" s="220"/>
      <c r="K580" s="220"/>
      <c r="L580" s="220"/>
      <c r="M580" s="220"/>
      <c r="N580" s="219"/>
      <c r="O580" s="219"/>
      <c r="P580" s="219"/>
      <c r="Q580" s="219"/>
      <c r="R580" s="220"/>
      <c r="S580" s="220"/>
      <c r="T580" s="220"/>
      <c r="U580" s="220"/>
      <c r="V580" s="220"/>
      <c r="W580" s="220"/>
      <c r="X580" s="220"/>
      <c r="Y580" s="220"/>
      <c r="Z580" s="210"/>
      <c r="AA580" s="210"/>
      <c r="AB580" s="210"/>
      <c r="AC580" s="210"/>
      <c r="AD580" s="210"/>
      <c r="AE580" s="210"/>
      <c r="AF580" s="210"/>
      <c r="AG580" s="210" t="s">
        <v>201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3" x14ac:dyDescent="0.2">
      <c r="A581" s="217"/>
      <c r="B581" s="218"/>
      <c r="C581" s="259" t="s">
        <v>741</v>
      </c>
      <c r="D581" s="252"/>
      <c r="E581" s="253">
        <v>22.52</v>
      </c>
      <c r="F581" s="220"/>
      <c r="G581" s="220"/>
      <c r="H581" s="220"/>
      <c r="I581" s="220"/>
      <c r="J581" s="220"/>
      <c r="K581" s="220"/>
      <c r="L581" s="220"/>
      <c r="M581" s="220"/>
      <c r="N581" s="219"/>
      <c r="O581" s="219"/>
      <c r="P581" s="219"/>
      <c r="Q581" s="219"/>
      <c r="R581" s="220"/>
      <c r="S581" s="220"/>
      <c r="T581" s="220"/>
      <c r="U581" s="220"/>
      <c r="V581" s="220"/>
      <c r="W581" s="220"/>
      <c r="X581" s="220"/>
      <c r="Y581" s="220"/>
      <c r="Z581" s="210"/>
      <c r="AA581" s="210"/>
      <c r="AB581" s="210"/>
      <c r="AC581" s="210"/>
      <c r="AD581" s="210"/>
      <c r="AE581" s="210"/>
      <c r="AF581" s="210"/>
      <c r="AG581" s="210" t="s">
        <v>201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3" x14ac:dyDescent="0.2">
      <c r="A582" s="217"/>
      <c r="B582" s="218"/>
      <c r="C582" s="259" t="s">
        <v>742</v>
      </c>
      <c r="D582" s="252"/>
      <c r="E582" s="253">
        <v>12.76</v>
      </c>
      <c r="F582" s="220"/>
      <c r="G582" s="220"/>
      <c r="H582" s="220"/>
      <c r="I582" s="220"/>
      <c r="J582" s="220"/>
      <c r="K582" s="220"/>
      <c r="L582" s="220"/>
      <c r="M582" s="220"/>
      <c r="N582" s="219"/>
      <c r="O582" s="219"/>
      <c r="P582" s="219"/>
      <c r="Q582" s="219"/>
      <c r="R582" s="220"/>
      <c r="S582" s="220"/>
      <c r="T582" s="220"/>
      <c r="U582" s="220"/>
      <c r="V582" s="220"/>
      <c r="W582" s="220"/>
      <c r="X582" s="220"/>
      <c r="Y582" s="220"/>
      <c r="Z582" s="210"/>
      <c r="AA582" s="210"/>
      <c r="AB582" s="210"/>
      <c r="AC582" s="210"/>
      <c r="AD582" s="210"/>
      <c r="AE582" s="210"/>
      <c r="AF582" s="210"/>
      <c r="AG582" s="210" t="s">
        <v>201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ht="22.5" outlineLevel="1" x14ac:dyDescent="0.2">
      <c r="A583" s="238">
        <v>75</v>
      </c>
      <c r="B583" s="239" t="s">
        <v>743</v>
      </c>
      <c r="C583" s="248" t="s">
        <v>744</v>
      </c>
      <c r="D583" s="240" t="s">
        <v>184</v>
      </c>
      <c r="E583" s="241">
        <v>5</v>
      </c>
      <c r="F583" s="242"/>
      <c r="G583" s="243">
        <f>ROUND(E583*F583,2)</f>
        <v>0</v>
      </c>
      <c r="H583" s="242"/>
      <c r="I583" s="243">
        <f>ROUND(E583*H583,2)</f>
        <v>0</v>
      </c>
      <c r="J583" s="242"/>
      <c r="K583" s="243">
        <f>ROUND(E583*J583,2)</f>
        <v>0</v>
      </c>
      <c r="L583" s="243">
        <v>21</v>
      </c>
      <c r="M583" s="243">
        <f>G583*(1+L583/100)</f>
        <v>0</v>
      </c>
      <c r="N583" s="241">
        <v>0.16</v>
      </c>
      <c r="O583" s="241">
        <f>ROUND(E583*N583,2)</f>
        <v>0.8</v>
      </c>
      <c r="P583" s="241">
        <v>0</v>
      </c>
      <c r="Q583" s="241">
        <f>ROUND(E583*P583,2)</f>
        <v>0</v>
      </c>
      <c r="R583" s="243"/>
      <c r="S583" s="243" t="s">
        <v>185</v>
      </c>
      <c r="T583" s="244" t="s">
        <v>160</v>
      </c>
      <c r="U583" s="220">
        <v>0</v>
      </c>
      <c r="V583" s="220">
        <f>ROUND(E583*U583,2)</f>
        <v>0</v>
      </c>
      <c r="W583" s="220"/>
      <c r="X583" s="220" t="s">
        <v>196</v>
      </c>
      <c r="Y583" s="220" t="s">
        <v>162</v>
      </c>
      <c r="Z583" s="210"/>
      <c r="AA583" s="210"/>
      <c r="AB583" s="210"/>
      <c r="AC583" s="210"/>
      <c r="AD583" s="210"/>
      <c r="AE583" s="210"/>
      <c r="AF583" s="210"/>
      <c r="AG583" s="210" t="s">
        <v>197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ht="22.5" outlineLevel="1" x14ac:dyDescent="0.2">
      <c r="A584" s="229">
        <v>76</v>
      </c>
      <c r="B584" s="230" t="s">
        <v>745</v>
      </c>
      <c r="C584" s="246" t="s">
        <v>746</v>
      </c>
      <c r="D584" s="231" t="s">
        <v>184</v>
      </c>
      <c r="E584" s="232">
        <v>2</v>
      </c>
      <c r="F584" s="233"/>
      <c r="G584" s="234">
        <f>ROUND(E584*F584,2)</f>
        <v>0</v>
      </c>
      <c r="H584" s="233"/>
      <c r="I584" s="234">
        <f>ROUND(E584*H584,2)</f>
        <v>0</v>
      </c>
      <c r="J584" s="233"/>
      <c r="K584" s="234">
        <f>ROUND(E584*J584,2)</f>
        <v>0</v>
      </c>
      <c r="L584" s="234">
        <v>21</v>
      </c>
      <c r="M584" s="234">
        <f>G584*(1+L584/100)</f>
        <v>0</v>
      </c>
      <c r="N584" s="232">
        <v>0.16</v>
      </c>
      <c r="O584" s="232">
        <f>ROUND(E584*N584,2)</f>
        <v>0.32</v>
      </c>
      <c r="P584" s="232">
        <v>0</v>
      </c>
      <c r="Q584" s="232">
        <f>ROUND(E584*P584,2)</f>
        <v>0</v>
      </c>
      <c r="R584" s="234"/>
      <c r="S584" s="234" t="s">
        <v>185</v>
      </c>
      <c r="T584" s="235" t="s">
        <v>160</v>
      </c>
      <c r="U584" s="220">
        <v>0</v>
      </c>
      <c r="V584" s="220">
        <f>ROUND(E584*U584,2)</f>
        <v>0</v>
      </c>
      <c r="W584" s="220"/>
      <c r="X584" s="220" t="s">
        <v>196</v>
      </c>
      <c r="Y584" s="220" t="s">
        <v>162</v>
      </c>
      <c r="Z584" s="210"/>
      <c r="AA584" s="210"/>
      <c r="AB584" s="210"/>
      <c r="AC584" s="210"/>
      <c r="AD584" s="210"/>
      <c r="AE584" s="210"/>
      <c r="AF584" s="210"/>
      <c r="AG584" s="210" t="s">
        <v>197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59" t="s">
        <v>747</v>
      </c>
      <c r="D585" s="252"/>
      <c r="E585" s="253">
        <v>2</v>
      </c>
      <c r="F585" s="220"/>
      <c r="G585" s="220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201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ht="22.5" outlineLevel="1" x14ac:dyDescent="0.2">
      <c r="A586" s="238">
        <v>77</v>
      </c>
      <c r="B586" s="239" t="s">
        <v>748</v>
      </c>
      <c r="C586" s="248" t="s">
        <v>749</v>
      </c>
      <c r="D586" s="240" t="s">
        <v>184</v>
      </c>
      <c r="E586" s="241">
        <v>1</v>
      </c>
      <c r="F586" s="242"/>
      <c r="G586" s="243">
        <f>ROUND(E586*F586,2)</f>
        <v>0</v>
      </c>
      <c r="H586" s="242"/>
      <c r="I586" s="243">
        <f>ROUND(E586*H586,2)</f>
        <v>0</v>
      </c>
      <c r="J586" s="242"/>
      <c r="K586" s="243">
        <f>ROUND(E586*J586,2)</f>
        <v>0</v>
      </c>
      <c r="L586" s="243">
        <v>21</v>
      </c>
      <c r="M586" s="243">
        <f>G586*(1+L586/100)</f>
        <v>0</v>
      </c>
      <c r="N586" s="241">
        <v>0.28999999999999998</v>
      </c>
      <c r="O586" s="241">
        <f>ROUND(E586*N586,2)</f>
        <v>0.28999999999999998</v>
      </c>
      <c r="P586" s="241">
        <v>0</v>
      </c>
      <c r="Q586" s="241">
        <f>ROUND(E586*P586,2)</f>
        <v>0</v>
      </c>
      <c r="R586" s="243"/>
      <c r="S586" s="243" t="s">
        <v>185</v>
      </c>
      <c r="T586" s="244" t="s">
        <v>160</v>
      </c>
      <c r="U586" s="220">
        <v>0</v>
      </c>
      <c r="V586" s="220">
        <f>ROUND(E586*U586,2)</f>
        <v>0</v>
      </c>
      <c r="W586" s="220"/>
      <c r="X586" s="220" t="s">
        <v>196</v>
      </c>
      <c r="Y586" s="220" t="s">
        <v>162</v>
      </c>
      <c r="Z586" s="210"/>
      <c r="AA586" s="210"/>
      <c r="AB586" s="210"/>
      <c r="AC586" s="210"/>
      <c r="AD586" s="210"/>
      <c r="AE586" s="210"/>
      <c r="AF586" s="210"/>
      <c r="AG586" s="210" t="s">
        <v>197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ht="22.5" outlineLevel="1" x14ac:dyDescent="0.2">
      <c r="A587" s="229">
        <v>78</v>
      </c>
      <c r="B587" s="230" t="s">
        <v>750</v>
      </c>
      <c r="C587" s="246" t="s">
        <v>751</v>
      </c>
      <c r="D587" s="231" t="s">
        <v>184</v>
      </c>
      <c r="E587" s="232">
        <v>1</v>
      </c>
      <c r="F587" s="233"/>
      <c r="G587" s="234">
        <f>ROUND(E587*F587,2)</f>
        <v>0</v>
      </c>
      <c r="H587" s="233"/>
      <c r="I587" s="234">
        <f>ROUND(E587*H587,2)</f>
        <v>0</v>
      </c>
      <c r="J587" s="233"/>
      <c r="K587" s="234">
        <f>ROUND(E587*J587,2)</f>
        <v>0</v>
      </c>
      <c r="L587" s="234">
        <v>21</v>
      </c>
      <c r="M587" s="234">
        <f>G587*(1+L587/100)</f>
        <v>0</v>
      </c>
      <c r="N587" s="232">
        <v>0.28999999999999998</v>
      </c>
      <c r="O587" s="232">
        <f>ROUND(E587*N587,2)</f>
        <v>0.28999999999999998</v>
      </c>
      <c r="P587" s="232">
        <v>0</v>
      </c>
      <c r="Q587" s="232">
        <f>ROUND(E587*P587,2)</f>
        <v>0</v>
      </c>
      <c r="R587" s="234"/>
      <c r="S587" s="234" t="s">
        <v>185</v>
      </c>
      <c r="T587" s="235" t="s">
        <v>160</v>
      </c>
      <c r="U587" s="220">
        <v>0</v>
      </c>
      <c r="V587" s="220">
        <f>ROUND(E587*U587,2)</f>
        <v>0</v>
      </c>
      <c r="W587" s="220"/>
      <c r="X587" s="220" t="s">
        <v>196</v>
      </c>
      <c r="Y587" s="220" t="s">
        <v>162</v>
      </c>
      <c r="Z587" s="210"/>
      <c r="AA587" s="210"/>
      <c r="AB587" s="210"/>
      <c r="AC587" s="210"/>
      <c r="AD587" s="210"/>
      <c r="AE587" s="210"/>
      <c r="AF587" s="210"/>
      <c r="AG587" s="210" t="s">
        <v>197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2" x14ac:dyDescent="0.2">
      <c r="A588" s="217"/>
      <c r="B588" s="218"/>
      <c r="C588" s="259" t="s">
        <v>543</v>
      </c>
      <c r="D588" s="252"/>
      <c r="E588" s="253">
        <v>1</v>
      </c>
      <c r="F588" s="220"/>
      <c r="G588" s="220"/>
      <c r="H588" s="220"/>
      <c r="I588" s="220"/>
      <c r="J588" s="220"/>
      <c r="K588" s="220"/>
      <c r="L588" s="220"/>
      <c r="M588" s="220"/>
      <c r="N588" s="219"/>
      <c r="O588" s="219"/>
      <c r="P588" s="219"/>
      <c r="Q588" s="219"/>
      <c r="R588" s="220"/>
      <c r="S588" s="220"/>
      <c r="T588" s="220"/>
      <c r="U588" s="220"/>
      <c r="V588" s="220"/>
      <c r="W588" s="220"/>
      <c r="X588" s="220"/>
      <c r="Y588" s="220"/>
      <c r="Z588" s="210"/>
      <c r="AA588" s="210"/>
      <c r="AB588" s="210"/>
      <c r="AC588" s="210"/>
      <c r="AD588" s="210"/>
      <c r="AE588" s="210"/>
      <c r="AF588" s="210"/>
      <c r="AG588" s="210" t="s">
        <v>201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1" x14ac:dyDescent="0.2">
      <c r="A589" s="238">
        <v>79</v>
      </c>
      <c r="B589" s="239" t="s">
        <v>752</v>
      </c>
      <c r="C589" s="248" t="s">
        <v>753</v>
      </c>
      <c r="D589" s="240" t="s">
        <v>184</v>
      </c>
      <c r="E589" s="241">
        <v>2</v>
      </c>
      <c r="F589" s="242"/>
      <c r="G589" s="243">
        <f>ROUND(E589*F589,2)</f>
        <v>0</v>
      </c>
      <c r="H589" s="242"/>
      <c r="I589" s="243">
        <f>ROUND(E589*H589,2)</f>
        <v>0</v>
      </c>
      <c r="J589" s="242"/>
      <c r="K589" s="243">
        <f>ROUND(E589*J589,2)</f>
        <v>0</v>
      </c>
      <c r="L589" s="243">
        <v>21</v>
      </c>
      <c r="M589" s="243">
        <f>G589*(1+L589/100)</f>
        <v>0</v>
      </c>
      <c r="N589" s="241">
        <v>0.28999999999999998</v>
      </c>
      <c r="O589" s="241">
        <f>ROUND(E589*N589,2)</f>
        <v>0.57999999999999996</v>
      </c>
      <c r="P589" s="241">
        <v>0</v>
      </c>
      <c r="Q589" s="241">
        <f>ROUND(E589*P589,2)</f>
        <v>0</v>
      </c>
      <c r="R589" s="243"/>
      <c r="S589" s="243" t="s">
        <v>185</v>
      </c>
      <c r="T589" s="244" t="s">
        <v>160</v>
      </c>
      <c r="U589" s="220">
        <v>0</v>
      </c>
      <c r="V589" s="220">
        <f>ROUND(E589*U589,2)</f>
        <v>0</v>
      </c>
      <c r="W589" s="220"/>
      <c r="X589" s="220" t="s">
        <v>196</v>
      </c>
      <c r="Y589" s="220" t="s">
        <v>162</v>
      </c>
      <c r="Z589" s="210"/>
      <c r="AA589" s="210"/>
      <c r="AB589" s="210"/>
      <c r="AC589" s="210"/>
      <c r="AD589" s="210"/>
      <c r="AE589" s="210"/>
      <c r="AF589" s="210"/>
      <c r="AG589" s="210" t="s">
        <v>197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ht="22.5" outlineLevel="1" x14ac:dyDescent="0.2">
      <c r="A590" s="238">
        <v>80</v>
      </c>
      <c r="B590" s="239" t="s">
        <v>754</v>
      </c>
      <c r="C590" s="248" t="s">
        <v>753</v>
      </c>
      <c r="D590" s="240" t="s">
        <v>184</v>
      </c>
      <c r="E590" s="241">
        <v>1</v>
      </c>
      <c r="F590" s="242"/>
      <c r="G590" s="243">
        <f>ROUND(E590*F590,2)</f>
        <v>0</v>
      </c>
      <c r="H590" s="242"/>
      <c r="I590" s="243">
        <f>ROUND(E590*H590,2)</f>
        <v>0</v>
      </c>
      <c r="J590" s="242"/>
      <c r="K590" s="243">
        <f>ROUND(E590*J590,2)</f>
        <v>0</v>
      </c>
      <c r="L590" s="243">
        <v>21</v>
      </c>
      <c r="M590" s="243">
        <f>G590*(1+L590/100)</f>
        <v>0</v>
      </c>
      <c r="N590" s="241">
        <v>0.28999999999999998</v>
      </c>
      <c r="O590" s="241">
        <f>ROUND(E590*N590,2)</f>
        <v>0.28999999999999998</v>
      </c>
      <c r="P590" s="241">
        <v>0</v>
      </c>
      <c r="Q590" s="241">
        <f>ROUND(E590*P590,2)</f>
        <v>0</v>
      </c>
      <c r="R590" s="243"/>
      <c r="S590" s="243" t="s">
        <v>185</v>
      </c>
      <c r="T590" s="244" t="s">
        <v>160</v>
      </c>
      <c r="U590" s="220">
        <v>0</v>
      </c>
      <c r="V590" s="220">
        <f>ROUND(E590*U590,2)</f>
        <v>0</v>
      </c>
      <c r="W590" s="220"/>
      <c r="X590" s="220" t="s">
        <v>196</v>
      </c>
      <c r="Y590" s="220" t="s">
        <v>162</v>
      </c>
      <c r="Z590" s="210"/>
      <c r="AA590" s="210"/>
      <c r="AB590" s="210"/>
      <c r="AC590" s="210"/>
      <c r="AD590" s="210"/>
      <c r="AE590" s="210"/>
      <c r="AF590" s="210"/>
      <c r="AG590" s="210" t="s">
        <v>197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ht="22.5" outlineLevel="1" x14ac:dyDescent="0.2">
      <c r="A591" s="238">
        <v>81</v>
      </c>
      <c r="B591" s="239" t="s">
        <v>755</v>
      </c>
      <c r="C591" s="248" t="s">
        <v>753</v>
      </c>
      <c r="D591" s="240" t="s">
        <v>184</v>
      </c>
      <c r="E591" s="241">
        <v>1</v>
      </c>
      <c r="F591" s="242"/>
      <c r="G591" s="243">
        <f>ROUND(E591*F591,2)</f>
        <v>0</v>
      </c>
      <c r="H591" s="242"/>
      <c r="I591" s="243">
        <f>ROUND(E591*H591,2)</f>
        <v>0</v>
      </c>
      <c r="J591" s="242"/>
      <c r="K591" s="243">
        <f>ROUND(E591*J591,2)</f>
        <v>0</v>
      </c>
      <c r="L591" s="243">
        <v>21</v>
      </c>
      <c r="M591" s="243">
        <f>G591*(1+L591/100)</f>
        <v>0</v>
      </c>
      <c r="N591" s="241">
        <v>0.28999999999999998</v>
      </c>
      <c r="O591" s="241">
        <f>ROUND(E591*N591,2)</f>
        <v>0.28999999999999998</v>
      </c>
      <c r="P591" s="241">
        <v>0</v>
      </c>
      <c r="Q591" s="241">
        <f>ROUND(E591*P591,2)</f>
        <v>0</v>
      </c>
      <c r="R591" s="243"/>
      <c r="S591" s="243" t="s">
        <v>185</v>
      </c>
      <c r="T591" s="244" t="s">
        <v>160</v>
      </c>
      <c r="U591" s="220">
        <v>0</v>
      </c>
      <c r="V591" s="220">
        <f>ROUND(E591*U591,2)</f>
        <v>0</v>
      </c>
      <c r="W591" s="220"/>
      <c r="X591" s="220" t="s">
        <v>196</v>
      </c>
      <c r="Y591" s="220" t="s">
        <v>162</v>
      </c>
      <c r="Z591" s="210"/>
      <c r="AA591" s="210"/>
      <c r="AB591" s="210"/>
      <c r="AC591" s="210"/>
      <c r="AD591" s="210"/>
      <c r="AE591" s="210"/>
      <c r="AF591" s="210"/>
      <c r="AG591" s="210" t="s">
        <v>197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ht="22.5" outlineLevel="1" x14ac:dyDescent="0.2">
      <c r="A592" s="238">
        <v>82</v>
      </c>
      <c r="B592" s="239" t="s">
        <v>756</v>
      </c>
      <c r="C592" s="248" t="s">
        <v>757</v>
      </c>
      <c r="D592" s="240" t="s">
        <v>184</v>
      </c>
      <c r="E592" s="241">
        <v>1</v>
      </c>
      <c r="F592" s="242"/>
      <c r="G592" s="243">
        <f>ROUND(E592*F592,2)</f>
        <v>0</v>
      </c>
      <c r="H592" s="242"/>
      <c r="I592" s="243">
        <f>ROUND(E592*H592,2)</f>
        <v>0</v>
      </c>
      <c r="J592" s="242"/>
      <c r="K592" s="243">
        <f>ROUND(E592*J592,2)</f>
        <v>0</v>
      </c>
      <c r="L592" s="243">
        <v>21</v>
      </c>
      <c r="M592" s="243">
        <f>G592*(1+L592/100)</f>
        <v>0</v>
      </c>
      <c r="N592" s="241">
        <v>0.28000000000000003</v>
      </c>
      <c r="O592" s="241">
        <f>ROUND(E592*N592,2)</f>
        <v>0.28000000000000003</v>
      </c>
      <c r="P592" s="241">
        <v>0</v>
      </c>
      <c r="Q592" s="241">
        <f>ROUND(E592*P592,2)</f>
        <v>0</v>
      </c>
      <c r="R592" s="243"/>
      <c r="S592" s="243" t="s">
        <v>185</v>
      </c>
      <c r="T592" s="244" t="s">
        <v>160</v>
      </c>
      <c r="U592" s="220">
        <v>0</v>
      </c>
      <c r="V592" s="220">
        <f>ROUND(E592*U592,2)</f>
        <v>0</v>
      </c>
      <c r="W592" s="220"/>
      <c r="X592" s="220" t="s">
        <v>196</v>
      </c>
      <c r="Y592" s="220" t="s">
        <v>162</v>
      </c>
      <c r="Z592" s="210"/>
      <c r="AA592" s="210"/>
      <c r="AB592" s="210"/>
      <c r="AC592" s="210"/>
      <c r="AD592" s="210"/>
      <c r="AE592" s="210"/>
      <c r="AF592" s="210"/>
      <c r="AG592" s="210" t="s">
        <v>197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ht="22.5" outlineLevel="1" x14ac:dyDescent="0.2">
      <c r="A593" s="238">
        <v>83</v>
      </c>
      <c r="B593" s="239" t="s">
        <v>758</v>
      </c>
      <c r="C593" s="248" t="s">
        <v>759</v>
      </c>
      <c r="D593" s="240" t="s">
        <v>184</v>
      </c>
      <c r="E593" s="241">
        <v>1</v>
      </c>
      <c r="F593" s="242"/>
      <c r="G593" s="243">
        <f>ROUND(E593*F593,2)</f>
        <v>0</v>
      </c>
      <c r="H593" s="242"/>
      <c r="I593" s="243">
        <f>ROUND(E593*H593,2)</f>
        <v>0</v>
      </c>
      <c r="J593" s="242"/>
      <c r="K593" s="243">
        <f>ROUND(E593*J593,2)</f>
        <v>0</v>
      </c>
      <c r="L593" s="243">
        <v>21</v>
      </c>
      <c r="M593" s="243">
        <f>G593*(1+L593/100)</f>
        <v>0</v>
      </c>
      <c r="N593" s="241">
        <v>0.15</v>
      </c>
      <c r="O593" s="241">
        <f>ROUND(E593*N593,2)</f>
        <v>0.15</v>
      </c>
      <c r="P593" s="241">
        <v>0</v>
      </c>
      <c r="Q593" s="241">
        <f>ROUND(E593*P593,2)</f>
        <v>0</v>
      </c>
      <c r="R593" s="243"/>
      <c r="S593" s="243" t="s">
        <v>185</v>
      </c>
      <c r="T593" s="244" t="s">
        <v>160</v>
      </c>
      <c r="U593" s="220">
        <v>0</v>
      </c>
      <c r="V593" s="220">
        <f>ROUND(E593*U593,2)</f>
        <v>0</v>
      </c>
      <c r="W593" s="220"/>
      <c r="X593" s="220" t="s">
        <v>196</v>
      </c>
      <c r="Y593" s="220" t="s">
        <v>162</v>
      </c>
      <c r="Z593" s="210"/>
      <c r="AA593" s="210"/>
      <c r="AB593" s="210"/>
      <c r="AC593" s="210"/>
      <c r="AD593" s="210"/>
      <c r="AE593" s="210"/>
      <c r="AF593" s="210"/>
      <c r="AG593" s="210" t="s">
        <v>197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ht="22.5" outlineLevel="1" x14ac:dyDescent="0.2">
      <c r="A594" s="238">
        <v>84</v>
      </c>
      <c r="B594" s="239" t="s">
        <v>760</v>
      </c>
      <c r="C594" s="248" t="s">
        <v>761</v>
      </c>
      <c r="D594" s="240" t="s">
        <v>184</v>
      </c>
      <c r="E594" s="241">
        <v>1</v>
      </c>
      <c r="F594" s="242"/>
      <c r="G594" s="243">
        <f>ROUND(E594*F594,2)</f>
        <v>0</v>
      </c>
      <c r="H594" s="242"/>
      <c r="I594" s="243">
        <f>ROUND(E594*H594,2)</f>
        <v>0</v>
      </c>
      <c r="J594" s="242"/>
      <c r="K594" s="243">
        <f>ROUND(E594*J594,2)</f>
        <v>0</v>
      </c>
      <c r="L594" s="243">
        <v>21</v>
      </c>
      <c r="M594" s="243">
        <f>G594*(1+L594/100)</f>
        <v>0</v>
      </c>
      <c r="N594" s="241">
        <v>0.4</v>
      </c>
      <c r="O594" s="241">
        <f>ROUND(E594*N594,2)</f>
        <v>0.4</v>
      </c>
      <c r="P594" s="241">
        <v>0</v>
      </c>
      <c r="Q594" s="241">
        <f>ROUND(E594*P594,2)</f>
        <v>0</v>
      </c>
      <c r="R594" s="243"/>
      <c r="S594" s="243" t="s">
        <v>185</v>
      </c>
      <c r="T594" s="244" t="s">
        <v>160</v>
      </c>
      <c r="U594" s="220">
        <v>0</v>
      </c>
      <c r="V594" s="220">
        <f>ROUND(E594*U594,2)</f>
        <v>0</v>
      </c>
      <c r="W594" s="220"/>
      <c r="X594" s="220" t="s">
        <v>196</v>
      </c>
      <c r="Y594" s="220" t="s">
        <v>162</v>
      </c>
      <c r="Z594" s="210"/>
      <c r="AA594" s="210"/>
      <c r="AB594" s="210"/>
      <c r="AC594" s="210"/>
      <c r="AD594" s="210"/>
      <c r="AE594" s="210"/>
      <c r="AF594" s="210"/>
      <c r="AG594" s="210" t="s">
        <v>197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ht="22.5" outlineLevel="1" x14ac:dyDescent="0.2">
      <c r="A595" s="238">
        <v>85</v>
      </c>
      <c r="B595" s="239" t="s">
        <v>762</v>
      </c>
      <c r="C595" s="248" t="s">
        <v>763</v>
      </c>
      <c r="D595" s="240" t="s">
        <v>184</v>
      </c>
      <c r="E595" s="241">
        <v>1</v>
      </c>
      <c r="F595" s="242"/>
      <c r="G595" s="243">
        <f>ROUND(E595*F595,2)</f>
        <v>0</v>
      </c>
      <c r="H595" s="242"/>
      <c r="I595" s="243">
        <f>ROUND(E595*H595,2)</f>
        <v>0</v>
      </c>
      <c r="J595" s="242"/>
      <c r="K595" s="243">
        <f>ROUND(E595*J595,2)</f>
        <v>0</v>
      </c>
      <c r="L595" s="243">
        <v>21</v>
      </c>
      <c r="M595" s="243">
        <f>G595*(1+L595/100)</f>
        <v>0</v>
      </c>
      <c r="N595" s="241">
        <v>0.18</v>
      </c>
      <c r="O595" s="241">
        <f>ROUND(E595*N595,2)</f>
        <v>0.18</v>
      </c>
      <c r="P595" s="241">
        <v>0</v>
      </c>
      <c r="Q595" s="241">
        <f>ROUND(E595*P595,2)</f>
        <v>0</v>
      </c>
      <c r="R595" s="243"/>
      <c r="S595" s="243" t="s">
        <v>185</v>
      </c>
      <c r="T595" s="244" t="s">
        <v>160</v>
      </c>
      <c r="U595" s="220">
        <v>0</v>
      </c>
      <c r="V595" s="220">
        <f>ROUND(E595*U595,2)</f>
        <v>0</v>
      </c>
      <c r="W595" s="220"/>
      <c r="X595" s="220" t="s">
        <v>196</v>
      </c>
      <c r="Y595" s="220" t="s">
        <v>162</v>
      </c>
      <c r="Z595" s="210"/>
      <c r="AA595" s="210"/>
      <c r="AB595" s="210"/>
      <c r="AC595" s="210"/>
      <c r="AD595" s="210"/>
      <c r="AE595" s="210"/>
      <c r="AF595" s="210"/>
      <c r="AG595" s="210" t="s">
        <v>197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">
      <c r="A596" s="229">
        <v>86</v>
      </c>
      <c r="B596" s="230" t="s">
        <v>672</v>
      </c>
      <c r="C596" s="246" t="s">
        <v>673</v>
      </c>
      <c r="D596" s="231" t="s">
        <v>591</v>
      </c>
      <c r="E596" s="232">
        <v>3.87</v>
      </c>
      <c r="F596" s="233"/>
      <c r="G596" s="234">
        <f>ROUND(E596*F596,2)</f>
        <v>0</v>
      </c>
      <c r="H596" s="233"/>
      <c r="I596" s="234">
        <f>ROUND(E596*H596,2)</f>
        <v>0</v>
      </c>
      <c r="J596" s="233"/>
      <c r="K596" s="234">
        <f>ROUND(E596*J596,2)</f>
        <v>0</v>
      </c>
      <c r="L596" s="234">
        <v>21</v>
      </c>
      <c r="M596" s="234">
        <f>G596*(1+L596/100)</f>
        <v>0</v>
      </c>
      <c r="N596" s="232">
        <v>0</v>
      </c>
      <c r="O596" s="232">
        <f>ROUND(E596*N596,2)</f>
        <v>0</v>
      </c>
      <c r="P596" s="232">
        <v>0</v>
      </c>
      <c r="Q596" s="232">
        <f>ROUND(E596*P596,2)</f>
        <v>0</v>
      </c>
      <c r="R596" s="234" t="s">
        <v>660</v>
      </c>
      <c r="S596" s="234" t="s">
        <v>159</v>
      </c>
      <c r="T596" s="235" t="s">
        <v>195</v>
      </c>
      <c r="U596" s="220">
        <v>2.2549999999999999</v>
      </c>
      <c r="V596" s="220">
        <f>ROUND(E596*U596,2)</f>
        <v>8.73</v>
      </c>
      <c r="W596" s="220"/>
      <c r="X596" s="220" t="s">
        <v>592</v>
      </c>
      <c r="Y596" s="220" t="s">
        <v>162</v>
      </c>
      <c r="Z596" s="210"/>
      <c r="AA596" s="210"/>
      <c r="AB596" s="210"/>
      <c r="AC596" s="210"/>
      <c r="AD596" s="210"/>
      <c r="AE596" s="210"/>
      <c r="AF596" s="210"/>
      <c r="AG596" s="210" t="s">
        <v>593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2" x14ac:dyDescent="0.2">
      <c r="A597" s="217"/>
      <c r="B597" s="218"/>
      <c r="C597" s="258" t="s">
        <v>655</v>
      </c>
      <c r="D597" s="256"/>
      <c r="E597" s="256"/>
      <c r="F597" s="256"/>
      <c r="G597" s="256"/>
      <c r="H597" s="220"/>
      <c r="I597" s="220"/>
      <c r="J597" s="220"/>
      <c r="K597" s="220"/>
      <c r="L597" s="220"/>
      <c r="M597" s="220"/>
      <c r="N597" s="219"/>
      <c r="O597" s="219"/>
      <c r="P597" s="219"/>
      <c r="Q597" s="219"/>
      <c r="R597" s="220"/>
      <c r="S597" s="220"/>
      <c r="T597" s="220"/>
      <c r="U597" s="220"/>
      <c r="V597" s="220"/>
      <c r="W597" s="220"/>
      <c r="X597" s="220"/>
      <c r="Y597" s="220"/>
      <c r="Z597" s="210"/>
      <c r="AA597" s="210"/>
      <c r="AB597" s="210"/>
      <c r="AC597" s="210"/>
      <c r="AD597" s="210"/>
      <c r="AE597" s="210"/>
      <c r="AF597" s="210"/>
      <c r="AG597" s="210" t="s">
        <v>199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2" x14ac:dyDescent="0.2">
      <c r="A598" s="217"/>
      <c r="B598" s="218"/>
      <c r="C598" s="259" t="s">
        <v>595</v>
      </c>
      <c r="D598" s="252"/>
      <c r="E598" s="253"/>
      <c r="F598" s="220"/>
      <c r="G598" s="220"/>
      <c r="H598" s="220"/>
      <c r="I598" s="220"/>
      <c r="J598" s="220"/>
      <c r="K598" s="220"/>
      <c r="L598" s="220"/>
      <c r="M598" s="220"/>
      <c r="N598" s="219"/>
      <c r="O598" s="219"/>
      <c r="P598" s="219"/>
      <c r="Q598" s="219"/>
      <c r="R598" s="220"/>
      <c r="S598" s="220"/>
      <c r="T598" s="220"/>
      <c r="U598" s="220"/>
      <c r="V598" s="220"/>
      <c r="W598" s="220"/>
      <c r="X598" s="220"/>
      <c r="Y598" s="220"/>
      <c r="Z598" s="210"/>
      <c r="AA598" s="210"/>
      <c r="AB598" s="210"/>
      <c r="AC598" s="210"/>
      <c r="AD598" s="210"/>
      <c r="AE598" s="210"/>
      <c r="AF598" s="210"/>
      <c r="AG598" s="210" t="s">
        <v>201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3" x14ac:dyDescent="0.2">
      <c r="A599" s="217"/>
      <c r="B599" s="218"/>
      <c r="C599" s="259" t="s">
        <v>764</v>
      </c>
      <c r="D599" s="252"/>
      <c r="E599" s="253"/>
      <c r="F599" s="220"/>
      <c r="G599" s="220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201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3" x14ac:dyDescent="0.2">
      <c r="A600" s="217"/>
      <c r="B600" s="218"/>
      <c r="C600" s="259" t="s">
        <v>765</v>
      </c>
      <c r="D600" s="252"/>
      <c r="E600" s="253">
        <v>3.87</v>
      </c>
      <c r="F600" s="220"/>
      <c r="G600" s="220"/>
      <c r="H600" s="220"/>
      <c r="I600" s="220"/>
      <c r="J600" s="220"/>
      <c r="K600" s="220"/>
      <c r="L600" s="220"/>
      <c r="M600" s="220"/>
      <c r="N600" s="219"/>
      <c r="O600" s="219"/>
      <c r="P600" s="219"/>
      <c r="Q600" s="219"/>
      <c r="R600" s="220"/>
      <c r="S600" s="220"/>
      <c r="T600" s="220"/>
      <c r="U600" s="220"/>
      <c r="V600" s="220"/>
      <c r="W600" s="220"/>
      <c r="X600" s="220"/>
      <c r="Y600" s="220"/>
      <c r="Z600" s="210"/>
      <c r="AA600" s="210"/>
      <c r="AB600" s="210"/>
      <c r="AC600" s="210"/>
      <c r="AD600" s="210"/>
      <c r="AE600" s="210"/>
      <c r="AF600" s="210"/>
      <c r="AG600" s="210" t="s">
        <v>201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x14ac:dyDescent="0.2">
      <c r="A601" s="222" t="s">
        <v>154</v>
      </c>
      <c r="B601" s="223" t="s">
        <v>101</v>
      </c>
      <c r="C601" s="245" t="s">
        <v>102</v>
      </c>
      <c r="D601" s="224"/>
      <c r="E601" s="225"/>
      <c r="F601" s="226"/>
      <c r="G601" s="226">
        <f>SUMIF(AG602:AG686,"&lt;&gt;NOR",G602:G686)</f>
        <v>0</v>
      </c>
      <c r="H601" s="226"/>
      <c r="I601" s="226">
        <f>SUM(I602:I686)</f>
        <v>0</v>
      </c>
      <c r="J601" s="226"/>
      <c r="K601" s="226">
        <f>SUM(K602:K686)</f>
        <v>0</v>
      </c>
      <c r="L601" s="226"/>
      <c r="M601" s="226">
        <f>SUM(M602:M686)</f>
        <v>0</v>
      </c>
      <c r="N601" s="225"/>
      <c r="O601" s="225">
        <f>SUM(O602:O686)</f>
        <v>1.22</v>
      </c>
      <c r="P601" s="225"/>
      <c r="Q601" s="225">
        <f>SUM(Q602:Q686)</f>
        <v>0</v>
      </c>
      <c r="R601" s="226"/>
      <c r="S601" s="226"/>
      <c r="T601" s="227"/>
      <c r="U601" s="221"/>
      <c r="V601" s="221">
        <f>SUM(V602:V686)</f>
        <v>61.87</v>
      </c>
      <c r="W601" s="221"/>
      <c r="X601" s="221"/>
      <c r="Y601" s="221"/>
      <c r="AG601" t="s">
        <v>155</v>
      </c>
    </row>
    <row r="602" spans="1:60" outlineLevel="1" x14ac:dyDescent="0.2">
      <c r="A602" s="229">
        <v>87</v>
      </c>
      <c r="B602" s="230" t="s">
        <v>766</v>
      </c>
      <c r="C602" s="246" t="s">
        <v>767</v>
      </c>
      <c r="D602" s="231" t="s">
        <v>193</v>
      </c>
      <c r="E602" s="232">
        <v>45.997999999999998</v>
      </c>
      <c r="F602" s="233"/>
      <c r="G602" s="234">
        <f>ROUND(E602*F602,2)</f>
        <v>0</v>
      </c>
      <c r="H602" s="233"/>
      <c r="I602" s="234">
        <f>ROUND(E602*H602,2)</f>
        <v>0</v>
      </c>
      <c r="J602" s="233"/>
      <c r="K602" s="234">
        <f>ROUND(E602*J602,2)</f>
        <v>0</v>
      </c>
      <c r="L602" s="234">
        <v>21</v>
      </c>
      <c r="M602" s="234">
        <f>G602*(1+L602/100)</f>
        <v>0</v>
      </c>
      <c r="N602" s="232">
        <v>2.1000000000000001E-4</v>
      </c>
      <c r="O602" s="232">
        <f>ROUND(E602*N602,2)</f>
        <v>0.01</v>
      </c>
      <c r="P602" s="232">
        <v>0</v>
      </c>
      <c r="Q602" s="232">
        <f>ROUND(E602*P602,2)</f>
        <v>0</v>
      </c>
      <c r="R602" s="234" t="s">
        <v>768</v>
      </c>
      <c r="S602" s="234" t="s">
        <v>159</v>
      </c>
      <c r="T602" s="235" t="s">
        <v>195</v>
      </c>
      <c r="U602" s="220">
        <v>0.05</v>
      </c>
      <c r="V602" s="220">
        <f>ROUND(E602*U602,2)</f>
        <v>2.2999999999999998</v>
      </c>
      <c r="W602" s="220"/>
      <c r="X602" s="220" t="s">
        <v>196</v>
      </c>
      <c r="Y602" s="220" t="s">
        <v>162</v>
      </c>
      <c r="Z602" s="210"/>
      <c r="AA602" s="210"/>
      <c r="AB602" s="210"/>
      <c r="AC602" s="210"/>
      <c r="AD602" s="210"/>
      <c r="AE602" s="210"/>
      <c r="AF602" s="210"/>
      <c r="AG602" s="210" t="s">
        <v>197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7"/>
      <c r="B603" s="218"/>
      <c r="C603" s="259" t="s">
        <v>435</v>
      </c>
      <c r="D603" s="252"/>
      <c r="E603" s="253">
        <v>44.052999999999997</v>
      </c>
      <c r="F603" s="220"/>
      <c r="G603" s="220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201</v>
      </c>
      <c r="AH603" s="210">
        <v>5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3" x14ac:dyDescent="0.2">
      <c r="A604" s="217"/>
      <c r="B604" s="218"/>
      <c r="C604" s="259" t="s">
        <v>769</v>
      </c>
      <c r="D604" s="252"/>
      <c r="E604" s="253">
        <v>1.9450000000000001</v>
      </c>
      <c r="F604" s="220"/>
      <c r="G604" s="220"/>
      <c r="H604" s="220"/>
      <c r="I604" s="220"/>
      <c r="J604" s="220"/>
      <c r="K604" s="220"/>
      <c r="L604" s="220"/>
      <c r="M604" s="220"/>
      <c r="N604" s="219"/>
      <c r="O604" s="219"/>
      <c r="P604" s="219"/>
      <c r="Q604" s="219"/>
      <c r="R604" s="220"/>
      <c r="S604" s="220"/>
      <c r="T604" s="220"/>
      <c r="U604" s="220"/>
      <c r="V604" s="220"/>
      <c r="W604" s="220"/>
      <c r="X604" s="220"/>
      <c r="Y604" s="220"/>
      <c r="Z604" s="210"/>
      <c r="AA604" s="210"/>
      <c r="AB604" s="210"/>
      <c r="AC604" s="210"/>
      <c r="AD604" s="210"/>
      <c r="AE604" s="210"/>
      <c r="AF604" s="210"/>
      <c r="AG604" s="210" t="s">
        <v>201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ht="22.5" outlineLevel="1" x14ac:dyDescent="0.2">
      <c r="A605" s="229">
        <v>88</v>
      </c>
      <c r="B605" s="230" t="s">
        <v>770</v>
      </c>
      <c r="C605" s="246" t="s">
        <v>771</v>
      </c>
      <c r="D605" s="231" t="s">
        <v>216</v>
      </c>
      <c r="E605" s="232">
        <v>19.45</v>
      </c>
      <c r="F605" s="233"/>
      <c r="G605" s="234">
        <f>ROUND(E605*F605,2)</f>
        <v>0</v>
      </c>
      <c r="H605" s="233"/>
      <c r="I605" s="234">
        <f>ROUND(E605*H605,2)</f>
        <v>0</v>
      </c>
      <c r="J605" s="233"/>
      <c r="K605" s="234">
        <f>ROUND(E605*J605,2)</f>
        <v>0</v>
      </c>
      <c r="L605" s="234">
        <v>21</v>
      </c>
      <c r="M605" s="234">
        <f>G605*(1+L605/100)</f>
        <v>0</v>
      </c>
      <c r="N605" s="232">
        <v>4.0999999999999999E-4</v>
      </c>
      <c r="O605" s="232">
        <f>ROUND(E605*N605,2)</f>
        <v>0.01</v>
      </c>
      <c r="P605" s="232">
        <v>0</v>
      </c>
      <c r="Q605" s="232">
        <f>ROUND(E605*P605,2)</f>
        <v>0</v>
      </c>
      <c r="R605" s="234" t="s">
        <v>768</v>
      </c>
      <c r="S605" s="234" t="s">
        <v>159</v>
      </c>
      <c r="T605" s="235" t="s">
        <v>195</v>
      </c>
      <c r="U605" s="220">
        <v>0.23599999999999999</v>
      </c>
      <c r="V605" s="220">
        <f>ROUND(E605*U605,2)</f>
        <v>4.59</v>
      </c>
      <c r="W605" s="220"/>
      <c r="X605" s="220" t="s">
        <v>196</v>
      </c>
      <c r="Y605" s="220" t="s">
        <v>162</v>
      </c>
      <c r="Z605" s="210"/>
      <c r="AA605" s="210"/>
      <c r="AB605" s="210"/>
      <c r="AC605" s="210"/>
      <c r="AD605" s="210"/>
      <c r="AE605" s="210"/>
      <c r="AF605" s="210"/>
      <c r="AG605" s="210" t="s">
        <v>197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2" x14ac:dyDescent="0.2">
      <c r="A606" s="217"/>
      <c r="B606" s="218"/>
      <c r="C606" s="259" t="s">
        <v>772</v>
      </c>
      <c r="D606" s="252"/>
      <c r="E606" s="253"/>
      <c r="F606" s="220"/>
      <c r="G606" s="220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201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3" x14ac:dyDescent="0.2">
      <c r="A607" s="217"/>
      <c r="B607" s="218"/>
      <c r="C607" s="259" t="s">
        <v>773</v>
      </c>
      <c r="D607" s="252"/>
      <c r="E607" s="253">
        <v>1.1399999999999999</v>
      </c>
      <c r="F607" s="220"/>
      <c r="G607" s="220"/>
      <c r="H607" s="220"/>
      <c r="I607" s="220"/>
      <c r="J607" s="220"/>
      <c r="K607" s="220"/>
      <c r="L607" s="220"/>
      <c r="M607" s="220"/>
      <c r="N607" s="219"/>
      <c r="O607" s="219"/>
      <c r="P607" s="219"/>
      <c r="Q607" s="219"/>
      <c r="R607" s="220"/>
      <c r="S607" s="220"/>
      <c r="T607" s="220"/>
      <c r="U607" s="220"/>
      <c r="V607" s="220"/>
      <c r="W607" s="220"/>
      <c r="X607" s="220"/>
      <c r="Y607" s="220"/>
      <c r="Z607" s="210"/>
      <c r="AA607" s="210"/>
      <c r="AB607" s="210"/>
      <c r="AC607" s="210"/>
      <c r="AD607" s="210"/>
      <c r="AE607" s="210"/>
      <c r="AF607" s="210"/>
      <c r="AG607" s="210" t="s">
        <v>201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3" x14ac:dyDescent="0.2">
      <c r="A608" s="217"/>
      <c r="B608" s="218"/>
      <c r="C608" s="259" t="s">
        <v>774</v>
      </c>
      <c r="D608" s="252"/>
      <c r="E608" s="253">
        <v>1.7</v>
      </c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201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3" x14ac:dyDescent="0.2">
      <c r="A609" s="217"/>
      <c r="B609" s="218"/>
      <c r="C609" s="259" t="s">
        <v>253</v>
      </c>
      <c r="D609" s="252"/>
      <c r="E609" s="253"/>
      <c r="F609" s="220"/>
      <c r="G609" s="220"/>
      <c r="H609" s="220"/>
      <c r="I609" s="220"/>
      <c r="J609" s="220"/>
      <c r="K609" s="220"/>
      <c r="L609" s="220"/>
      <c r="M609" s="220"/>
      <c r="N609" s="219"/>
      <c r="O609" s="219"/>
      <c r="P609" s="219"/>
      <c r="Q609" s="219"/>
      <c r="R609" s="220"/>
      <c r="S609" s="220"/>
      <c r="T609" s="220"/>
      <c r="U609" s="220"/>
      <c r="V609" s="220"/>
      <c r="W609" s="220"/>
      <c r="X609" s="220"/>
      <c r="Y609" s="220"/>
      <c r="Z609" s="210"/>
      <c r="AA609" s="210"/>
      <c r="AB609" s="210"/>
      <c r="AC609" s="210"/>
      <c r="AD609" s="210"/>
      <c r="AE609" s="210"/>
      <c r="AF609" s="210"/>
      <c r="AG609" s="210" t="s">
        <v>201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3" x14ac:dyDescent="0.2">
      <c r="A610" s="217"/>
      <c r="B610" s="218"/>
      <c r="C610" s="259" t="s">
        <v>775</v>
      </c>
      <c r="D610" s="252"/>
      <c r="E610" s="253">
        <v>0.84</v>
      </c>
      <c r="F610" s="220"/>
      <c r="G610" s="220"/>
      <c r="H610" s="220"/>
      <c r="I610" s="220"/>
      <c r="J610" s="220"/>
      <c r="K610" s="220"/>
      <c r="L610" s="220"/>
      <c r="M610" s="220"/>
      <c r="N610" s="219"/>
      <c r="O610" s="219"/>
      <c r="P610" s="219"/>
      <c r="Q610" s="219"/>
      <c r="R610" s="220"/>
      <c r="S610" s="220"/>
      <c r="T610" s="220"/>
      <c r="U610" s="220"/>
      <c r="V610" s="220"/>
      <c r="W610" s="220"/>
      <c r="X610" s="220"/>
      <c r="Y610" s="220"/>
      <c r="Z610" s="210"/>
      <c r="AA610" s="210"/>
      <c r="AB610" s="210"/>
      <c r="AC610" s="210"/>
      <c r="AD610" s="210"/>
      <c r="AE610" s="210"/>
      <c r="AF610" s="210"/>
      <c r="AG610" s="210" t="s">
        <v>201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3" x14ac:dyDescent="0.2">
      <c r="A611" s="217"/>
      <c r="B611" s="218"/>
      <c r="C611" s="259" t="s">
        <v>776</v>
      </c>
      <c r="D611" s="252"/>
      <c r="E611" s="253">
        <v>1.94</v>
      </c>
      <c r="F611" s="220"/>
      <c r="G611" s="220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201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17"/>
      <c r="B612" s="218"/>
      <c r="C612" s="259" t="s">
        <v>777</v>
      </c>
      <c r="D612" s="252"/>
      <c r="E612" s="253">
        <v>0.84</v>
      </c>
      <c r="F612" s="220"/>
      <c r="G612" s="220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201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3" x14ac:dyDescent="0.2">
      <c r="A613" s="217"/>
      <c r="B613" s="218"/>
      <c r="C613" s="259" t="s">
        <v>778</v>
      </c>
      <c r="D613" s="252"/>
      <c r="E613" s="253">
        <v>1.94</v>
      </c>
      <c r="F613" s="220"/>
      <c r="G613" s="220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201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3" x14ac:dyDescent="0.2">
      <c r="A614" s="217"/>
      <c r="B614" s="218"/>
      <c r="C614" s="259" t="s">
        <v>779</v>
      </c>
      <c r="D614" s="252"/>
      <c r="E614" s="253"/>
      <c r="F614" s="220"/>
      <c r="G614" s="220"/>
      <c r="H614" s="220"/>
      <c r="I614" s="220"/>
      <c r="J614" s="220"/>
      <c r="K614" s="220"/>
      <c r="L614" s="220"/>
      <c r="M614" s="220"/>
      <c r="N614" s="219"/>
      <c r="O614" s="219"/>
      <c r="P614" s="219"/>
      <c r="Q614" s="219"/>
      <c r="R614" s="220"/>
      <c r="S614" s="220"/>
      <c r="T614" s="220"/>
      <c r="U614" s="220"/>
      <c r="V614" s="220"/>
      <c r="W614" s="220"/>
      <c r="X614" s="220"/>
      <c r="Y614" s="220"/>
      <c r="Z614" s="210"/>
      <c r="AA614" s="210"/>
      <c r="AB614" s="210"/>
      <c r="AC614" s="210"/>
      <c r="AD614" s="210"/>
      <c r="AE614" s="210"/>
      <c r="AF614" s="210"/>
      <c r="AG614" s="210" t="s">
        <v>201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3" x14ac:dyDescent="0.2">
      <c r="A615" s="217"/>
      <c r="B615" s="218"/>
      <c r="C615" s="259" t="s">
        <v>780</v>
      </c>
      <c r="D615" s="252"/>
      <c r="E615" s="253">
        <v>1.94</v>
      </c>
      <c r="F615" s="220"/>
      <c r="G615" s="220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201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3" x14ac:dyDescent="0.2">
      <c r="A616" s="217"/>
      <c r="B616" s="218"/>
      <c r="C616" s="259" t="s">
        <v>781</v>
      </c>
      <c r="D616" s="252"/>
      <c r="E616" s="253">
        <v>2.2400000000000002</v>
      </c>
      <c r="F616" s="220"/>
      <c r="G616" s="220"/>
      <c r="H616" s="220"/>
      <c r="I616" s="220"/>
      <c r="J616" s="220"/>
      <c r="K616" s="220"/>
      <c r="L616" s="220"/>
      <c r="M616" s="220"/>
      <c r="N616" s="219"/>
      <c r="O616" s="219"/>
      <c r="P616" s="219"/>
      <c r="Q616" s="219"/>
      <c r="R616" s="220"/>
      <c r="S616" s="220"/>
      <c r="T616" s="220"/>
      <c r="U616" s="220"/>
      <c r="V616" s="220"/>
      <c r="W616" s="220"/>
      <c r="X616" s="220"/>
      <c r="Y616" s="220"/>
      <c r="Z616" s="210"/>
      <c r="AA616" s="210"/>
      <c r="AB616" s="210"/>
      <c r="AC616" s="210"/>
      <c r="AD616" s="210"/>
      <c r="AE616" s="210"/>
      <c r="AF616" s="210"/>
      <c r="AG616" s="210" t="s">
        <v>201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3" x14ac:dyDescent="0.2">
      <c r="A617" s="217"/>
      <c r="B617" s="218"/>
      <c r="C617" s="259" t="s">
        <v>782</v>
      </c>
      <c r="D617" s="252"/>
      <c r="E617" s="253">
        <v>0.1</v>
      </c>
      <c r="F617" s="220"/>
      <c r="G617" s="220"/>
      <c r="H617" s="220"/>
      <c r="I617" s="220"/>
      <c r="J617" s="220"/>
      <c r="K617" s="220"/>
      <c r="L617" s="220"/>
      <c r="M617" s="220"/>
      <c r="N617" s="219"/>
      <c r="O617" s="219"/>
      <c r="P617" s="219"/>
      <c r="Q617" s="219"/>
      <c r="R617" s="220"/>
      <c r="S617" s="220"/>
      <c r="T617" s="220"/>
      <c r="U617" s="220"/>
      <c r="V617" s="220"/>
      <c r="W617" s="220"/>
      <c r="X617" s="220"/>
      <c r="Y617" s="220"/>
      <c r="Z617" s="210"/>
      <c r="AA617" s="210"/>
      <c r="AB617" s="210"/>
      <c r="AC617" s="210"/>
      <c r="AD617" s="210"/>
      <c r="AE617" s="210"/>
      <c r="AF617" s="210"/>
      <c r="AG617" s="210" t="s">
        <v>201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3" x14ac:dyDescent="0.2">
      <c r="A618" s="217"/>
      <c r="B618" s="218"/>
      <c r="C618" s="259" t="s">
        <v>783</v>
      </c>
      <c r="D618" s="252"/>
      <c r="E618" s="253">
        <v>0.84</v>
      </c>
      <c r="F618" s="220"/>
      <c r="G618" s="220"/>
      <c r="H618" s="220"/>
      <c r="I618" s="220"/>
      <c r="J618" s="220"/>
      <c r="K618" s="220"/>
      <c r="L618" s="220"/>
      <c r="M618" s="220"/>
      <c r="N618" s="219"/>
      <c r="O618" s="219"/>
      <c r="P618" s="219"/>
      <c r="Q618" s="219"/>
      <c r="R618" s="220"/>
      <c r="S618" s="220"/>
      <c r="T618" s="220"/>
      <c r="U618" s="220"/>
      <c r="V618" s="220"/>
      <c r="W618" s="220"/>
      <c r="X618" s="220"/>
      <c r="Y618" s="220"/>
      <c r="Z618" s="210"/>
      <c r="AA618" s="210"/>
      <c r="AB618" s="210"/>
      <c r="AC618" s="210"/>
      <c r="AD618" s="210"/>
      <c r="AE618" s="210"/>
      <c r="AF618" s="210"/>
      <c r="AG618" s="210" t="s">
        <v>201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3" x14ac:dyDescent="0.2">
      <c r="A619" s="217"/>
      <c r="B619" s="218"/>
      <c r="C619" s="259" t="s">
        <v>784</v>
      </c>
      <c r="D619" s="252"/>
      <c r="E619" s="253">
        <v>1.94</v>
      </c>
      <c r="F619" s="220"/>
      <c r="G619" s="220"/>
      <c r="H619" s="220"/>
      <c r="I619" s="220"/>
      <c r="J619" s="220"/>
      <c r="K619" s="220"/>
      <c r="L619" s="220"/>
      <c r="M619" s="220"/>
      <c r="N619" s="219"/>
      <c r="O619" s="219"/>
      <c r="P619" s="219"/>
      <c r="Q619" s="219"/>
      <c r="R619" s="220"/>
      <c r="S619" s="220"/>
      <c r="T619" s="220"/>
      <c r="U619" s="220"/>
      <c r="V619" s="220"/>
      <c r="W619" s="220"/>
      <c r="X619" s="220"/>
      <c r="Y619" s="220"/>
      <c r="Z619" s="210"/>
      <c r="AA619" s="210"/>
      <c r="AB619" s="210"/>
      <c r="AC619" s="210"/>
      <c r="AD619" s="210"/>
      <c r="AE619" s="210"/>
      <c r="AF619" s="210"/>
      <c r="AG619" s="210" t="s">
        <v>201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3" x14ac:dyDescent="0.2">
      <c r="A620" s="217"/>
      <c r="B620" s="218"/>
      <c r="C620" s="259" t="s">
        <v>785</v>
      </c>
      <c r="D620" s="252"/>
      <c r="E620" s="253">
        <v>0.66</v>
      </c>
      <c r="F620" s="220"/>
      <c r="G620" s="220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201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3" x14ac:dyDescent="0.2">
      <c r="A621" s="217"/>
      <c r="B621" s="218"/>
      <c r="C621" s="259" t="s">
        <v>786</v>
      </c>
      <c r="D621" s="252"/>
      <c r="E621" s="253">
        <v>0.49</v>
      </c>
      <c r="F621" s="220"/>
      <c r="G621" s="220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201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17"/>
      <c r="B622" s="218"/>
      <c r="C622" s="259" t="s">
        <v>787</v>
      </c>
      <c r="D622" s="252"/>
      <c r="E622" s="253">
        <v>1.1399999999999999</v>
      </c>
      <c r="F622" s="220"/>
      <c r="G622" s="220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201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3" x14ac:dyDescent="0.2">
      <c r="A623" s="217"/>
      <c r="B623" s="218"/>
      <c r="C623" s="259" t="s">
        <v>788</v>
      </c>
      <c r="D623" s="252"/>
      <c r="E623" s="253">
        <v>1.7</v>
      </c>
      <c r="F623" s="220"/>
      <c r="G623" s="220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201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">
      <c r="A624" s="229">
        <v>89</v>
      </c>
      <c r="B624" s="230" t="s">
        <v>789</v>
      </c>
      <c r="C624" s="246" t="s">
        <v>790</v>
      </c>
      <c r="D624" s="231" t="s">
        <v>216</v>
      </c>
      <c r="E624" s="232">
        <v>18.91</v>
      </c>
      <c r="F624" s="233"/>
      <c r="G624" s="234">
        <f>ROUND(E624*F624,2)</f>
        <v>0</v>
      </c>
      <c r="H624" s="233"/>
      <c r="I624" s="234">
        <f>ROUND(E624*H624,2)</f>
        <v>0</v>
      </c>
      <c r="J624" s="233"/>
      <c r="K624" s="234">
        <f>ROUND(E624*J624,2)</f>
        <v>0</v>
      </c>
      <c r="L624" s="234">
        <v>21</v>
      </c>
      <c r="M624" s="234">
        <f>G624*(1+L624/100)</f>
        <v>0</v>
      </c>
      <c r="N624" s="232">
        <v>0</v>
      </c>
      <c r="O624" s="232">
        <f>ROUND(E624*N624,2)</f>
        <v>0</v>
      </c>
      <c r="P624" s="232">
        <v>0</v>
      </c>
      <c r="Q624" s="232">
        <f>ROUND(E624*P624,2)</f>
        <v>0</v>
      </c>
      <c r="R624" s="234" t="s">
        <v>768</v>
      </c>
      <c r="S624" s="234" t="s">
        <v>159</v>
      </c>
      <c r="T624" s="235" t="s">
        <v>195</v>
      </c>
      <c r="U624" s="220">
        <v>0.15</v>
      </c>
      <c r="V624" s="220">
        <f>ROUND(E624*U624,2)</f>
        <v>2.84</v>
      </c>
      <c r="W624" s="220"/>
      <c r="X624" s="220" t="s">
        <v>196</v>
      </c>
      <c r="Y624" s="220" t="s">
        <v>162</v>
      </c>
      <c r="Z624" s="210"/>
      <c r="AA624" s="210"/>
      <c r="AB624" s="210"/>
      <c r="AC624" s="210"/>
      <c r="AD624" s="210"/>
      <c r="AE624" s="210"/>
      <c r="AF624" s="210"/>
      <c r="AG624" s="210" t="s">
        <v>197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2" x14ac:dyDescent="0.2">
      <c r="A625" s="217"/>
      <c r="B625" s="218"/>
      <c r="C625" s="259" t="s">
        <v>791</v>
      </c>
      <c r="D625" s="252"/>
      <c r="E625" s="253"/>
      <c r="F625" s="220"/>
      <c r="G625" s="220"/>
      <c r="H625" s="220"/>
      <c r="I625" s="220"/>
      <c r="J625" s="220"/>
      <c r="K625" s="220"/>
      <c r="L625" s="220"/>
      <c r="M625" s="220"/>
      <c r="N625" s="219"/>
      <c r="O625" s="219"/>
      <c r="P625" s="219"/>
      <c r="Q625" s="219"/>
      <c r="R625" s="220"/>
      <c r="S625" s="220"/>
      <c r="T625" s="220"/>
      <c r="U625" s="220"/>
      <c r="V625" s="220"/>
      <c r="W625" s="220"/>
      <c r="X625" s="220"/>
      <c r="Y625" s="220"/>
      <c r="Z625" s="210"/>
      <c r="AA625" s="210"/>
      <c r="AB625" s="210"/>
      <c r="AC625" s="210"/>
      <c r="AD625" s="210"/>
      <c r="AE625" s="210"/>
      <c r="AF625" s="210"/>
      <c r="AG625" s="210" t="s">
        <v>201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3" x14ac:dyDescent="0.2">
      <c r="A626" s="217"/>
      <c r="B626" s="218"/>
      <c r="C626" s="259" t="s">
        <v>792</v>
      </c>
      <c r="D626" s="252"/>
      <c r="E626" s="253">
        <v>2.98</v>
      </c>
      <c r="F626" s="220"/>
      <c r="G626" s="220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201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3" x14ac:dyDescent="0.2">
      <c r="A627" s="217"/>
      <c r="B627" s="218"/>
      <c r="C627" s="259" t="s">
        <v>253</v>
      </c>
      <c r="D627" s="252"/>
      <c r="E627" s="253"/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201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3" x14ac:dyDescent="0.2">
      <c r="A628" s="217"/>
      <c r="B628" s="218"/>
      <c r="C628" s="259" t="s">
        <v>793</v>
      </c>
      <c r="D628" s="252"/>
      <c r="E628" s="253">
        <v>2.98</v>
      </c>
      <c r="F628" s="220"/>
      <c r="G628" s="220"/>
      <c r="H628" s="220"/>
      <c r="I628" s="220"/>
      <c r="J628" s="220"/>
      <c r="K628" s="220"/>
      <c r="L628" s="220"/>
      <c r="M628" s="220"/>
      <c r="N628" s="219"/>
      <c r="O628" s="219"/>
      <c r="P628" s="219"/>
      <c r="Q628" s="219"/>
      <c r="R628" s="220"/>
      <c r="S628" s="220"/>
      <c r="T628" s="220"/>
      <c r="U628" s="220"/>
      <c r="V628" s="220"/>
      <c r="W628" s="220"/>
      <c r="X628" s="220"/>
      <c r="Y628" s="220"/>
      <c r="Z628" s="210"/>
      <c r="AA628" s="210"/>
      <c r="AB628" s="210"/>
      <c r="AC628" s="210"/>
      <c r="AD628" s="210"/>
      <c r="AE628" s="210"/>
      <c r="AF628" s="210"/>
      <c r="AG628" s="210" t="s">
        <v>201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3" x14ac:dyDescent="0.2">
      <c r="A629" s="217"/>
      <c r="B629" s="218"/>
      <c r="C629" s="259" t="s">
        <v>794</v>
      </c>
      <c r="D629" s="252"/>
      <c r="E629" s="253">
        <v>2.98</v>
      </c>
      <c r="F629" s="220"/>
      <c r="G629" s="220"/>
      <c r="H629" s="220"/>
      <c r="I629" s="220"/>
      <c r="J629" s="220"/>
      <c r="K629" s="220"/>
      <c r="L629" s="220"/>
      <c r="M629" s="220"/>
      <c r="N629" s="219"/>
      <c r="O629" s="219"/>
      <c r="P629" s="219"/>
      <c r="Q629" s="219"/>
      <c r="R629" s="220"/>
      <c r="S629" s="220"/>
      <c r="T629" s="220"/>
      <c r="U629" s="220"/>
      <c r="V629" s="220"/>
      <c r="W629" s="220"/>
      <c r="X629" s="220"/>
      <c r="Y629" s="220"/>
      <c r="Z629" s="210"/>
      <c r="AA629" s="210"/>
      <c r="AB629" s="210"/>
      <c r="AC629" s="210"/>
      <c r="AD629" s="210"/>
      <c r="AE629" s="210"/>
      <c r="AF629" s="210"/>
      <c r="AG629" s="210" t="s">
        <v>201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3" x14ac:dyDescent="0.2">
      <c r="A630" s="217"/>
      <c r="B630" s="218"/>
      <c r="C630" s="259" t="s">
        <v>795</v>
      </c>
      <c r="D630" s="252"/>
      <c r="E630" s="253">
        <v>2.98</v>
      </c>
      <c r="F630" s="220"/>
      <c r="G630" s="220"/>
      <c r="H630" s="220"/>
      <c r="I630" s="220"/>
      <c r="J630" s="220"/>
      <c r="K630" s="220"/>
      <c r="L630" s="220"/>
      <c r="M630" s="220"/>
      <c r="N630" s="219"/>
      <c r="O630" s="219"/>
      <c r="P630" s="219"/>
      <c r="Q630" s="219"/>
      <c r="R630" s="220"/>
      <c r="S630" s="220"/>
      <c r="T630" s="220"/>
      <c r="U630" s="220"/>
      <c r="V630" s="220"/>
      <c r="W630" s="220"/>
      <c r="X630" s="220"/>
      <c r="Y630" s="220"/>
      <c r="Z630" s="210"/>
      <c r="AA630" s="210"/>
      <c r="AB630" s="210"/>
      <c r="AC630" s="210"/>
      <c r="AD630" s="210"/>
      <c r="AE630" s="210"/>
      <c r="AF630" s="210"/>
      <c r="AG630" s="210" t="s">
        <v>201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3" x14ac:dyDescent="0.2">
      <c r="A631" s="217"/>
      <c r="B631" s="218"/>
      <c r="C631" s="259" t="s">
        <v>796</v>
      </c>
      <c r="D631" s="252"/>
      <c r="E631" s="253">
        <v>1.03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201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3" x14ac:dyDescent="0.2">
      <c r="A632" s="217"/>
      <c r="B632" s="218"/>
      <c r="C632" s="259" t="s">
        <v>797</v>
      </c>
      <c r="D632" s="252"/>
      <c r="E632" s="253">
        <v>2.98</v>
      </c>
      <c r="F632" s="220"/>
      <c r="G632" s="220"/>
      <c r="H632" s="220"/>
      <c r="I632" s="220"/>
      <c r="J632" s="220"/>
      <c r="K632" s="220"/>
      <c r="L632" s="220"/>
      <c r="M632" s="220"/>
      <c r="N632" s="219"/>
      <c r="O632" s="219"/>
      <c r="P632" s="219"/>
      <c r="Q632" s="219"/>
      <c r="R632" s="220"/>
      <c r="S632" s="220"/>
      <c r="T632" s="220"/>
      <c r="U632" s="220"/>
      <c r="V632" s="220"/>
      <c r="W632" s="220"/>
      <c r="X632" s="220"/>
      <c r="Y632" s="220"/>
      <c r="Z632" s="210"/>
      <c r="AA632" s="210"/>
      <c r="AB632" s="210"/>
      <c r="AC632" s="210"/>
      <c r="AD632" s="210"/>
      <c r="AE632" s="210"/>
      <c r="AF632" s="210"/>
      <c r="AG632" s="210" t="s">
        <v>201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3" x14ac:dyDescent="0.2">
      <c r="A633" s="217"/>
      <c r="B633" s="218"/>
      <c r="C633" s="259" t="s">
        <v>798</v>
      </c>
      <c r="D633" s="252"/>
      <c r="E633" s="253">
        <v>2.98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201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">
      <c r="A634" s="229">
        <v>90</v>
      </c>
      <c r="B634" s="230" t="s">
        <v>799</v>
      </c>
      <c r="C634" s="246" t="s">
        <v>800</v>
      </c>
      <c r="D634" s="231" t="s">
        <v>216</v>
      </c>
      <c r="E634" s="232">
        <v>19.45</v>
      </c>
      <c r="F634" s="233"/>
      <c r="G634" s="234">
        <f>ROUND(E634*F634,2)</f>
        <v>0</v>
      </c>
      <c r="H634" s="233"/>
      <c r="I634" s="234">
        <f>ROUND(E634*H634,2)</f>
        <v>0</v>
      </c>
      <c r="J634" s="233"/>
      <c r="K634" s="234">
        <f>ROUND(E634*J634,2)</f>
        <v>0</v>
      </c>
      <c r="L634" s="234">
        <v>21</v>
      </c>
      <c r="M634" s="234">
        <f>G634*(1+L634/100)</f>
        <v>0</v>
      </c>
      <c r="N634" s="232">
        <v>0</v>
      </c>
      <c r="O634" s="232">
        <f>ROUND(E634*N634,2)</f>
        <v>0</v>
      </c>
      <c r="P634" s="232">
        <v>0</v>
      </c>
      <c r="Q634" s="232">
        <f>ROUND(E634*P634,2)</f>
        <v>0</v>
      </c>
      <c r="R634" s="234" t="s">
        <v>768</v>
      </c>
      <c r="S634" s="234" t="s">
        <v>159</v>
      </c>
      <c r="T634" s="235" t="s">
        <v>195</v>
      </c>
      <c r="U634" s="220">
        <v>0.154</v>
      </c>
      <c r="V634" s="220">
        <f>ROUND(E634*U634,2)</f>
        <v>3</v>
      </c>
      <c r="W634" s="220"/>
      <c r="X634" s="220" t="s">
        <v>196</v>
      </c>
      <c r="Y634" s="220" t="s">
        <v>162</v>
      </c>
      <c r="Z634" s="210"/>
      <c r="AA634" s="210"/>
      <c r="AB634" s="210"/>
      <c r="AC634" s="210"/>
      <c r="AD634" s="210"/>
      <c r="AE634" s="210"/>
      <c r="AF634" s="210"/>
      <c r="AG634" s="210" t="s">
        <v>197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2" x14ac:dyDescent="0.2">
      <c r="A635" s="217"/>
      <c r="B635" s="218"/>
      <c r="C635" s="259" t="s">
        <v>801</v>
      </c>
      <c r="D635" s="252"/>
      <c r="E635" s="253">
        <v>19.45</v>
      </c>
      <c r="F635" s="220"/>
      <c r="G635" s="220"/>
      <c r="H635" s="220"/>
      <c r="I635" s="220"/>
      <c r="J635" s="220"/>
      <c r="K635" s="220"/>
      <c r="L635" s="220"/>
      <c r="M635" s="220"/>
      <c r="N635" s="219"/>
      <c r="O635" s="219"/>
      <c r="P635" s="219"/>
      <c r="Q635" s="219"/>
      <c r="R635" s="220"/>
      <c r="S635" s="220"/>
      <c r="T635" s="220"/>
      <c r="U635" s="220"/>
      <c r="V635" s="220"/>
      <c r="W635" s="220"/>
      <c r="X635" s="220"/>
      <c r="Y635" s="220"/>
      <c r="Z635" s="210"/>
      <c r="AA635" s="210"/>
      <c r="AB635" s="210"/>
      <c r="AC635" s="210"/>
      <c r="AD635" s="210"/>
      <c r="AE635" s="210"/>
      <c r="AF635" s="210"/>
      <c r="AG635" s="210" t="s">
        <v>201</v>
      </c>
      <c r="AH635" s="210">
        <v>5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ht="22.5" outlineLevel="1" x14ac:dyDescent="0.2">
      <c r="A636" s="229">
        <v>91</v>
      </c>
      <c r="B636" s="230" t="s">
        <v>802</v>
      </c>
      <c r="C636" s="246" t="s">
        <v>803</v>
      </c>
      <c r="D636" s="231" t="s">
        <v>193</v>
      </c>
      <c r="E636" s="232">
        <v>44.052999999999997</v>
      </c>
      <c r="F636" s="233"/>
      <c r="G636" s="234">
        <f>ROUND(E636*F636,2)</f>
        <v>0</v>
      </c>
      <c r="H636" s="233"/>
      <c r="I636" s="234">
        <f>ROUND(E636*H636,2)</f>
        <v>0</v>
      </c>
      <c r="J636" s="233"/>
      <c r="K636" s="234">
        <f>ROUND(E636*J636,2)</f>
        <v>0</v>
      </c>
      <c r="L636" s="234">
        <v>21</v>
      </c>
      <c r="M636" s="234">
        <f>G636*(1+L636/100)</f>
        <v>0</v>
      </c>
      <c r="N636" s="232">
        <v>3.9899999999999996E-3</v>
      </c>
      <c r="O636" s="232">
        <f>ROUND(E636*N636,2)</f>
        <v>0.18</v>
      </c>
      <c r="P636" s="232">
        <v>0</v>
      </c>
      <c r="Q636" s="232">
        <f>ROUND(E636*P636,2)</f>
        <v>0</v>
      </c>
      <c r="R636" s="234" t="s">
        <v>768</v>
      </c>
      <c r="S636" s="234" t="s">
        <v>159</v>
      </c>
      <c r="T636" s="235" t="s">
        <v>195</v>
      </c>
      <c r="U636" s="220">
        <v>0.97799999999999998</v>
      </c>
      <c r="V636" s="220">
        <f>ROUND(E636*U636,2)</f>
        <v>43.08</v>
      </c>
      <c r="W636" s="220"/>
      <c r="X636" s="220" t="s">
        <v>196</v>
      </c>
      <c r="Y636" s="220" t="s">
        <v>162</v>
      </c>
      <c r="Z636" s="210"/>
      <c r="AA636" s="210"/>
      <c r="AB636" s="210"/>
      <c r="AC636" s="210"/>
      <c r="AD636" s="210"/>
      <c r="AE636" s="210"/>
      <c r="AF636" s="210"/>
      <c r="AG636" s="210" t="s">
        <v>197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">
      <c r="A637" s="217"/>
      <c r="B637" s="218"/>
      <c r="C637" s="259" t="s">
        <v>249</v>
      </c>
      <c r="D637" s="252"/>
      <c r="E637" s="253"/>
      <c r="F637" s="220"/>
      <c r="G637" s="220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201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3" x14ac:dyDescent="0.2">
      <c r="A638" s="217"/>
      <c r="B638" s="218"/>
      <c r="C638" s="259" t="s">
        <v>804</v>
      </c>
      <c r="D638" s="252"/>
      <c r="E638" s="253">
        <v>4.47</v>
      </c>
      <c r="F638" s="220"/>
      <c r="G638" s="220"/>
      <c r="H638" s="220"/>
      <c r="I638" s="220"/>
      <c r="J638" s="220"/>
      <c r="K638" s="220"/>
      <c r="L638" s="220"/>
      <c r="M638" s="220"/>
      <c r="N638" s="219"/>
      <c r="O638" s="219"/>
      <c r="P638" s="219"/>
      <c r="Q638" s="219"/>
      <c r="R638" s="220"/>
      <c r="S638" s="220"/>
      <c r="T638" s="220"/>
      <c r="U638" s="220"/>
      <c r="V638" s="220"/>
      <c r="W638" s="220"/>
      <c r="X638" s="220"/>
      <c r="Y638" s="220"/>
      <c r="Z638" s="210"/>
      <c r="AA638" s="210"/>
      <c r="AB638" s="210"/>
      <c r="AC638" s="210"/>
      <c r="AD638" s="210"/>
      <c r="AE638" s="210"/>
      <c r="AF638" s="210"/>
      <c r="AG638" s="210" t="s">
        <v>201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3" x14ac:dyDescent="0.2">
      <c r="A639" s="217"/>
      <c r="B639" s="218"/>
      <c r="C639" s="259" t="s">
        <v>805</v>
      </c>
      <c r="D639" s="252"/>
      <c r="E639" s="253">
        <v>6.8540000000000001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201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">
      <c r="A640" s="217"/>
      <c r="B640" s="218"/>
      <c r="C640" s="259" t="s">
        <v>253</v>
      </c>
      <c r="D640" s="252"/>
      <c r="E640" s="253"/>
      <c r="F640" s="220"/>
      <c r="G640" s="220"/>
      <c r="H640" s="220"/>
      <c r="I640" s="220"/>
      <c r="J640" s="220"/>
      <c r="K640" s="220"/>
      <c r="L640" s="220"/>
      <c r="M640" s="220"/>
      <c r="N640" s="219"/>
      <c r="O640" s="219"/>
      <c r="P640" s="219"/>
      <c r="Q640" s="219"/>
      <c r="R640" s="220"/>
      <c r="S640" s="220"/>
      <c r="T640" s="220"/>
      <c r="U640" s="220"/>
      <c r="V640" s="220"/>
      <c r="W640" s="220"/>
      <c r="X640" s="220"/>
      <c r="Y640" s="220"/>
      <c r="Z640" s="210"/>
      <c r="AA640" s="210"/>
      <c r="AB640" s="210"/>
      <c r="AC640" s="210"/>
      <c r="AD640" s="210"/>
      <c r="AE640" s="210"/>
      <c r="AF640" s="210"/>
      <c r="AG640" s="210" t="s">
        <v>201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">
      <c r="A641" s="217"/>
      <c r="B641" s="218"/>
      <c r="C641" s="259" t="s">
        <v>806</v>
      </c>
      <c r="D641" s="252"/>
      <c r="E641" s="253"/>
      <c r="F641" s="220"/>
      <c r="G641" s="220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201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">
      <c r="A642" s="217"/>
      <c r="B642" s="218"/>
      <c r="C642" s="259" t="s">
        <v>804</v>
      </c>
      <c r="D642" s="252"/>
      <c r="E642" s="253">
        <v>4.47</v>
      </c>
      <c r="F642" s="220"/>
      <c r="G642" s="220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201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">
      <c r="A643" s="217"/>
      <c r="B643" s="218"/>
      <c r="C643" s="259" t="s">
        <v>488</v>
      </c>
      <c r="D643" s="252"/>
      <c r="E643" s="253">
        <v>0.59599999999999997</v>
      </c>
      <c r="F643" s="220"/>
      <c r="G643" s="220"/>
      <c r="H643" s="220"/>
      <c r="I643" s="220"/>
      <c r="J643" s="220"/>
      <c r="K643" s="220"/>
      <c r="L643" s="220"/>
      <c r="M643" s="220"/>
      <c r="N643" s="219"/>
      <c r="O643" s="219"/>
      <c r="P643" s="219"/>
      <c r="Q643" s="219"/>
      <c r="R643" s="220"/>
      <c r="S643" s="220"/>
      <c r="T643" s="220"/>
      <c r="U643" s="220"/>
      <c r="V643" s="220"/>
      <c r="W643" s="220"/>
      <c r="X643" s="220"/>
      <c r="Y643" s="220"/>
      <c r="Z643" s="210"/>
      <c r="AA643" s="210"/>
      <c r="AB643" s="210"/>
      <c r="AC643" s="210"/>
      <c r="AD643" s="210"/>
      <c r="AE643" s="210"/>
      <c r="AF643" s="210"/>
      <c r="AG643" s="210" t="s">
        <v>201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">
      <c r="A644" s="217"/>
      <c r="B644" s="218"/>
      <c r="C644" s="259" t="s">
        <v>807</v>
      </c>
      <c r="D644" s="252"/>
      <c r="E644" s="253"/>
      <c r="F644" s="220"/>
      <c r="G644" s="220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201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17"/>
      <c r="B645" s="218"/>
      <c r="C645" s="259" t="s">
        <v>804</v>
      </c>
      <c r="D645" s="252"/>
      <c r="E645" s="253">
        <v>4.47</v>
      </c>
      <c r="F645" s="220"/>
      <c r="G645" s="220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201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3" x14ac:dyDescent="0.2">
      <c r="A646" s="217"/>
      <c r="B646" s="218"/>
      <c r="C646" s="259" t="s">
        <v>488</v>
      </c>
      <c r="D646" s="252"/>
      <c r="E646" s="253">
        <v>0.59599999999999997</v>
      </c>
      <c r="F646" s="220"/>
      <c r="G646" s="220"/>
      <c r="H646" s="220"/>
      <c r="I646" s="220"/>
      <c r="J646" s="220"/>
      <c r="K646" s="220"/>
      <c r="L646" s="220"/>
      <c r="M646" s="220"/>
      <c r="N646" s="219"/>
      <c r="O646" s="219"/>
      <c r="P646" s="219"/>
      <c r="Q646" s="219"/>
      <c r="R646" s="220"/>
      <c r="S646" s="220"/>
      <c r="T646" s="220"/>
      <c r="U646" s="220"/>
      <c r="V646" s="220"/>
      <c r="W646" s="220"/>
      <c r="X646" s="220"/>
      <c r="Y646" s="220"/>
      <c r="Z646" s="210"/>
      <c r="AA646" s="210"/>
      <c r="AB646" s="210"/>
      <c r="AC646" s="210"/>
      <c r="AD646" s="210"/>
      <c r="AE646" s="210"/>
      <c r="AF646" s="210"/>
      <c r="AG646" s="210" t="s">
        <v>201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">
      <c r="A647" s="217"/>
      <c r="B647" s="218"/>
      <c r="C647" s="259" t="s">
        <v>808</v>
      </c>
      <c r="D647" s="252"/>
      <c r="E647" s="253"/>
      <c r="F647" s="220"/>
      <c r="G647" s="220"/>
      <c r="H647" s="220"/>
      <c r="I647" s="220"/>
      <c r="J647" s="220"/>
      <c r="K647" s="220"/>
      <c r="L647" s="220"/>
      <c r="M647" s="220"/>
      <c r="N647" s="219"/>
      <c r="O647" s="219"/>
      <c r="P647" s="219"/>
      <c r="Q647" s="219"/>
      <c r="R647" s="220"/>
      <c r="S647" s="220"/>
      <c r="T647" s="220"/>
      <c r="U647" s="220"/>
      <c r="V647" s="220"/>
      <c r="W647" s="220"/>
      <c r="X647" s="220"/>
      <c r="Y647" s="220"/>
      <c r="Z647" s="210"/>
      <c r="AA647" s="210"/>
      <c r="AB647" s="210"/>
      <c r="AC647" s="210"/>
      <c r="AD647" s="210"/>
      <c r="AE647" s="210"/>
      <c r="AF647" s="210"/>
      <c r="AG647" s="210" t="s">
        <v>201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">
      <c r="A648" s="217"/>
      <c r="B648" s="218"/>
      <c r="C648" s="259" t="s">
        <v>804</v>
      </c>
      <c r="D648" s="252"/>
      <c r="E648" s="253">
        <v>4.47</v>
      </c>
      <c r="F648" s="220"/>
      <c r="G648" s="220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201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3" x14ac:dyDescent="0.2">
      <c r="A649" s="217"/>
      <c r="B649" s="218"/>
      <c r="C649" s="259" t="s">
        <v>488</v>
      </c>
      <c r="D649" s="252"/>
      <c r="E649" s="253">
        <v>0.59599999999999997</v>
      </c>
      <c r="F649" s="220"/>
      <c r="G649" s="220"/>
      <c r="H649" s="220"/>
      <c r="I649" s="220"/>
      <c r="J649" s="220"/>
      <c r="K649" s="220"/>
      <c r="L649" s="220"/>
      <c r="M649" s="220"/>
      <c r="N649" s="219"/>
      <c r="O649" s="219"/>
      <c r="P649" s="219"/>
      <c r="Q649" s="219"/>
      <c r="R649" s="220"/>
      <c r="S649" s="220"/>
      <c r="T649" s="220"/>
      <c r="U649" s="220"/>
      <c r="V649" s="220"/>
      <c r="W649" s="220"/>
      <c r="X649" s="220"/>
      <c r="Y649" s="220"/>
      <c r="Z649" s="210"/>
      <c r="AA649" s="210"/>
      <c r="AB649" s="210"/>
      <c r="AC649" s="210"/>
      <c r="AD649" s="210"/>
      <c r="AE649" s="210"/>
      <c r="AF649" s="210"/>
      <c r="AG649" s="210" t="s">
        <v>201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3" x14ac:dyDescent="0.2">
      <c r="A650" s="217"/>
      <c r="B650" s="218"/>
      <c r="C650" s="259" t="s">
        <v>809</v>
      </c>
      <c r="D650" s="252"/>
      <c r="E650" s="253"/>
      <c r="F650" s="220"/>
      <c r="G650" s="220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201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">
      <c r="A651" s="217"/>
      <c r="B651" s="218"/>
      <c r="C651" s="259" t="s">
        <v>810</v>
      </c>
      <c r="D651" s="252"/>
      <c r="E651" s="253">
        <v>1.2668999999999999</v>
      </c>
      <c r="F651" s="220"/>
      <c r="G651" s="220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201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">
      <c r="A652" s="217"/>
      <c r="B652" s="218"/>
      <c r="C652" s="259" t="s">
        <v>811</v>
      </c>
      <c r="D652" s="252"/>
      <c r="E652" s="253">
        <v>0.25750000000000001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201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17"/>
      <c r="B653" s="218"/>
      <c r="C653" s="259" t="s">
        <v>812</v>
      </c>
      <c r="D653" s="252"/>
      <c r="E653" s="253">
        <v>2.1840000000000002</v>
      </c>
      <c r="F653" s="220"/>
      <c r="G653" s="220"/>
      <c r="H653" s="220"/>
      <c r="I653" s="220"/>
      <c r="J653" s="220"/>
      <c r="K653" s="220"/>
      <c r="L653" s="220"/>
      <c r="M653" s="220"/>
      <c r="N653" s="219"/>
      <c r="O653" s="219"/>
      <c r="P653" s="219"/>
      <c r="Q653" s="219"/>
      <c r="R653" s="220"/>
      <c r="S653" s="220"/>
      <c r="T653" s="220"/>
      <c r="U653" s="220"/>
      <c r="V653" s="220"/>
      <c r="W653" s="220"/>
      <c r="X653" s="220"/>
      <c r="Y653" s="220"/>
      <c r="Z653" s="210"/>
      <c r="AA653" s="210"/>
      <c r="AB653" s="210"/>
      <c r="AC653" s="210"/>
      <c r="AD653" s="210"/>
      <c r="AE653" s="210"/>
      <c r="AF653" s="210"/>
      <c r="AG653" s="210" t="s">
        <v>201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17"/>
      <c r="B654" s="218"/>
      <c r="C654" s="259" t="s">
        <v>813</v>
      </c>
      <c r="D654" s="252"/>
      <c r="E654" s="253"/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201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59" t="s">
        <v>814</v>
      </c>
      <c r="D655" s="252"/>
      <c r="E655" s="253">
        <v>3.3376000000000001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201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59" t="s">
        <v>493</v>
      </c>
      <c r="D656" s="252"/>
      <c r="E656" s="253">
        <v>4.47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201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17"/>
      <c r="B657" s="218"/>
      <c r="C657" s="259" t="s">
        <v>488</v>
      </c>
      <c r="D657" s="252"/>
      <c r="E657" s="253">
        <v>0.59599999999999997</v>
      </c>
      <c r="F657" s="220"/>
      <c r="G657" s="220"/>
      <c r="H657" s="220"/>
      <c r="I657" s="220"/>
      <c r="J657" s="220"/>
      <c r="K657" s="220"/>
      <c r="L657" s="220"/>
      <c r="M657" s="220"/>
      <c r="N657" s="219"/>
      <c r="O657" s="219"/>
      <c r="P657" s="219"/>
      <c r="Q657" s="219"/>
      <c r="R657" s="220"/>
      <c r="S657" s="220"/>
      <c r="T657" s="220"/>
      <c r="U657" s="220"/>
      <c r="V657" s="220"/>
      <c r="W657" s="220"/>
      <c r="X657" s="220"/>
      <c r="Y657" s="220"/>
      <c r="Z657" s="210"/>
      <c r="AA657" s="210"/>
      <c r="AB657" s="210"/>
      <c r="AC657" s="210"/>
      <c r="AD657" s="210"/>
      <c r="AE657" s="210"/>
      <c r="AF657" s="210"/>
      <c r="AG657" s="210" t="s">
        <v>201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3" x14ac:dyDescent="0.2">
      <c r="A658" s="217"/>
      <c r="B658" s="218"/>
      <c r="C658" s="259" t="s">
        <v>494</v>
      </c>
      <c r="D658" s="252"/>
      <c r="E658" s="253">
        <v>0.8</v>
      </c>
      <c r="F658" s="220"/>
      <c r="G658" s="220"/>
      <c r="H658" s="220"/>
      <c r="I658" s="220"/>
      <c r="J658" s="220"/>
      <c r="K658" s="220"/>
      <c r="L658" s="220"/>
      <c r="M658" s="220"/>
      <c r="N658" s="219"/>
      <c r="O658" s="219"/>
      <c r="P658" s="219"/>
      <c r="Q658" s="219"/>
      <c r="R658" s="220"/>
      <c r="S658" s="220"/>
      <c r="T658" s="220"/>
      <c r="U658" s="220"/>
      <c r="V658" s="220"/>
      <c r="W658" s="220"/>
      <c r="X658" s="220"/>
      <c r="Y658" s="220"/>
      <c r="Z658" s="210"/>
      <c r="AA658" s="210"/>
      <c r="AB658" s="210"/>
      <c r="AC658" s="210"/>
      <c r="AD658" s="210"/>
      <c r="AE658" s="210"/>
      <c r="AF658" s="210"/>
      <c r="AG658" s="210" t="s">
        <v>201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3" x14ac:dyDescent="0.2">
      <c r="A659" s="217"/>
      <c r="B659" s="218"/>
      <c r="C659" s="259" t="s">
        <v>495</v>
      </c>
      <c r="D659" s="252"/>
      <c r="E659" s="253">
        <v>4.47</v>
      </c>
      <c r="F659" s="220"/>
      <c r="G659" s="220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201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59" t="s">
        <v>496</v>
      </c>
      <c r="D660" s="252"/>
      <c r="E660" s="253">
        <v>0.14899999999999999</v>
      </c>
      <c r="F660" s="220"/>
      <c r="G660" s="220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201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">
      <c r="A661" s="229">
        <v>92</v>
      </c>
      <c r="B661" s="230" t="s">
        <v>815</v>
      </c>
      <c r="C661" s="246" t="s">
        <v>816</v>
      </c>
      <c r="D661" s="231" t="s">
        <v>216</v>
      </c>
      <c r="E661" s="232">
        <v>38.299999999999997</v>
      </c>
      <c r="F661" s="233"/>
      <c r="G661" s="234">
        <f>ROUND(E661*F661,2)</f>
        <v>0</v>
      </c>
      <c r="H661" s="233"/>
      <c r="I661" s="234">
        <f>ROUND(E661*H661,2)</f>
        <v>0</v>
      </c>
      <c r="J661" s="233"/>
      <c r="K661" s="234">
        <f>ROUND(E661*J661,2)</f>
        <v>0</v>
      </c>
      <c r="L661" s="234">
        <v>21</v>
      </c>
      <c r="M661" s="234">
        <f>G661*(1+L661/100)</f>
        <v>0</v>
      </c>
      <c r="N661" s="232">
        <v>4.0000000000000003E-5</v>
      </c>
      <c r="O661" s="232">
        <f>ROUND(E661*N661,2)</f>
        <v>0</v>
      </c>
      <c r="P661" s="232">
        <v>0</v>
      </c>
      <c r="Q661" s="232">
        <f>ROUND(E661*P661,2)</f>
        <v>0</v>
      </c>
      <c r="R661" s="234" t="s">
        <v>768</v>
      </c>
      <c r="S661" s="234" t="s">
        <v>159</v>
      </c>
      <c r="T661" s="235" t="s">
        <v>195</v>
      </c>
      <c r="U661" s="220">
        <v>7.0000000000000007E-2</v>
      </c>
      <c r="V661" s="220">
        <f>ROUND(E661*U661,2)</f>
        <v>2.68</v>
      </c>
      <c r="W661" s="220"/>
      <c r="X661" s="220" t="s">
        <v>196</v>
      </c>
      <c r="Y661" s="220" t="s">
        <v>162</v>
      </c>
      <c r="Z661" s="210"/>
      <c r="AA661" s="210"/>
      <c r="AB661" s="210"/>
      <c r="AC661" s="210"/>
      <c r="AD661" s="210"/>
      <c r="AE661" s="210"/>
      <c r="AF661" s="210"/>
      <c r="AG661" s="210" t="s">
        <v>197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2" x14ac:dyDescent="0.2">
      <c r="A662" s="217"/>
      <c r="B662" s="218"/>
      <c r="C662" s="247" t="s">
        <v>817</v>
      </c>
      <c r="D662" s="237"/>
      <c r="E662" s="237"/>
      <c r="F662" s="237"/>
      <c r="G662" s="237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165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2" x14ac:dyDescent="0.2">
      <c r="A663" s="217"/>
      <c r="B663" s="218"/>
      <c r="C663" s="259" t="s">
        <v>818</v>
      </c>
      <c r="D663" s="252"/>
      <c r="E663" s="253"/>
      <c r="F663" s="220"/>
      <c r="G663" s="220"/>
      <c r="H663" s="220"/>
      <c r="I663" s="220"/>
      <c r="J663" s="220"/>
      <c r="K663" s="220"/>
      <c r="L663" s="220"/>
      <c r="M663" s="220"/>
      <c r="N663" s="219"/>
      <c r="O663" s="219"/>
      <c r="P663" s="219"/>
      <c r="Q663" s="219"/>
      <c r="R663" s="220"/>
      <c r="S663" s="220"/>
      <c r="T663" s="220"/>
      <c r="U663" s="220"/>
      <c r="V663" s="220"/>
      <c r="W663" s="220"/>
      <c r="X663" s="220"/>
      <c r="Y663" s="220"/>
      <c r="Z663" s="210"/>
      <c r="AA663" s="210"/>
      <c r="AB663" s="210"/>
      <c r="AC663" s="210"/>
      <c r="AD663" s="210"/>
      <c r="AE663" s="210"/>
      <c r="AF663" s="210"/>
      <c r="AG663" s="210" t="s">
        <v>201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">
      <c r="A664" s="217"/>
      <c r="B664" s="218"/>
      <c r="C664" s="259" t="s">
        <v>801</v>
      </c>
      <c r="D664" s="252"/>
      <c r="E664" s="253">
        <v>19.45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201</v>
      </c>
      <c r="AH664" s="210">
        <v>5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3" x14ac:dyDescent="0.2">
      <c r="A665" s="217"/>
      <c r="B665" s="218"/>
      <c r="C665" s="259" t="s">
        <v>819</v>
      </c>
      <c r="D665" s="252"/>
      <c r="E665" s="253"/>
      <c r="F665" s="220"/>
      <c r="G665" s="220"/>
      <c r="H665" s="220"/>
      <c r="I665" s="220"/>
      <c r="J665" s="220"/>
      <c r="K665" s="220"/>
      <c r="L665" s="220"/>
      <c r="M665" s="220"/>
      <c r="N665" s="219"/>
      <c r="O665" s="219"/>
      <c r="P665" s="219"/>
      <c r="Q665" s="219"/>
      <c r="R665" s="220"/>
      <c r="S665" s="220"/>
      <c r="T665" s="220"/>
      <c r="U665" s="220"/>
      <c r="V665" s="220"/>
      <c r="W665" s="220"/>
      <c r="X665" s="220"/>
      <c r="Y665" s="220"/>
      <c r="Z665" s="210"/>
      <c r="AA665" s="210"/>
      <c r="AB665" s="210"/>
      <c r="AC665" s="210"/>
      <c r="AD665" s="210"/>
      <c r="AE665" s="210"/>
      <c r="AF665" s="210"/>
      <c r="AG665" s="210" t="s">
        <v>201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3" x14ac:dyDescent="0.2">
      <c r="A666" s="217"/>
      <c r="B666" s="218"/>
      <c r="C666" s="259" t="s">
        <v>820</v>
      </c>
      <c r="D666" s="252"/>
      <c r="E666" s="253">
        <v>10.56</v>
      </c>
      <c r="F666" s="220"/>
      <c r="G666" s="220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201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3" x14ac:dyDescent="0.2">
      <c r="A667" s="217"/>
      <c r="B667" s="218"/>
      <c r="C667" s="259" t="s">
        <v>821</v>
      </c>
      <c r="D667" s="252"/>
      <c r="E667" s="253">
        <v>3.07</v>
      </c>
      <c r="F667" s="220"/>
      <c r="G667" s="220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201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3" x14ac:dyDescent="0.2">
      <c r="A668" s="217"/>
      <c r="B668" s="218"/>
      <c r="C668" s="259" t="s">
        <v>822</v>
      </c>
      <c r="D668" s="252"/>
      <c r="E668" s="253">
        <v>5.22</v>
      </c>
      <c r="F668" s="220"/>
      <c r="G668" s="220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201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">
      <c r="A669" s="229">
        <v>93</v>
      </c>
      <c r="B669" s="230" t="s">
        <v>823</v>
      </c>
      <c r="C669" s="246" t="s">
        <v>824</v>
      </c>
      <c r="D669" s="231" t="s">
        <v>216</v>
      </c>
      <c r="E669" s="232">
        <v>12.01</v>
      </c>
      <c r="F669" s="233"/>
      <c r="G669" s="234">
        <f>ROUND(E669*F669,2)</f>
        <v>0</v>
      </c>
      <c r="H669" s="233"/>
      <c r="I669" s="234">
        <f>ROUND(E669*H669,2)</f>
        <v>0</v>
      </c>
      <c r="J669" s="233"/>
      <c r="K669" s="234">
        <f>ROUND(E669*J669,2)</f>
        <v>0</v>
      </c>
      <c r="L669" s="234">
        <v>21</v>
      </c>
      <c r="M669" s="234">
        <f>G669*(1+L669/100)</f>
        <v>0</v>
      </c>
      <c r="N669" s="232">
        <v>1.7000000000000001E-4</v>
      </c>
      <c r="O669" s="232">
        <f>ROUND(E669*N669,2)</f>
        <v>0</v>
      </c>
      <c r="P669" s="232">
        <v>0</v>
      </c>
      <c r="Q669" s="232">
        <f>ROUND(E669*P669,2)</f>
        <v>0</v>
      </c>
      <c r="R669" s="234" t="s">
        <v>768</v>
      </c>
      <c r="S669" s="234" t="s">
        <v>159</v>
      </c>
      <c r="T669" s="235" t="s">
        <v>195</v>
      </c>
      <c r="U669" s="220">
        <v>0.12</v>
      </c>
      <c r="V669" s="220">
        <f>ROUND(E669*U669,2)</f>
        <v>1.44</v>
      </c>
      <c r="W669" s="220"/>
      <c r="X669" s="220" t="s">
        <v>196</v>
      </c>
      <c r="Y669" s="220" t="s">
        <v>162</v>
      </c>
      <c r="Z669" s="210"/>
      <c r="AA669" s="210"/>
      <c r="AB669" s="210"/>
      <c r="AC669" s="210"/>
      <c r="AD669" s="210"/>
      <c r="AE669" s="210"/>
      <c r="AF669" s="210"/>
      <c r="AG669" s="210" t="s">
        <v>197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2" x14ac:dyDescent="0.2">
      <c r="A670" s="217"/>
      <c r="B670" s="218"/>
      <c r="C670" s="259" t="s">
        <v>825</v>
      </c>
      <c r="D670" s="252"/>
      <c r="E670" s="253"/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201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17"/>
      <c r="B671" s="218"/>
      <c r="C671" s="259" t="s">
        <v>265</v>
      </c>
      <c r="D671" s="252"/>
      <c r="E671" s="253">
        <v>5.96</v>
      </c>
      <c r="F671" s="220"/>
      <c r="G671" s="220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201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3" x14ac:dyDescent="0.2">
      <c r="A672" s="217"/>
      <c r="B672" s="218"/>
      <c r="C672" s="259" t="s">
        <v>821</v>
      </c>
      <c r="D672" s="252"/>
      <c r="E672" s="253">
        <v>3.07</v>
      </c>
      <c r="F672" s="220"/>
      <c r="G672" s="220"/>
      <c r="H672" s="220"/>
      <c r="I672" s="220"/>
      <c r="J672" s="220"/>
      <c r="K672" s="220"/>
      <c r="L672" s="220"/>
      <c r="M672" s="220"/>
      <c r="N672" s="219"/>
      <c r="O672" s="219"/>
      <c r="P672" s="219"/>
      <c r="Q672" s="219"/>
      <c r="R672" s="220"/>
      <c r="S672" s="220"/>
      <c r="T672" s="220"/>
      <c r="U672" s="220"/>
      <c r="V672" s="220"/>
      <c r="W672" s="220"/>
      <c r="X672" s="220"/>
      <c r="Y672" s="220"/>
      <c r="Z672" s="210"/>
      <c r="AA672" s="210"/>
      <c r="AB672" s="210"/>
      <c r="AC672" s="210"/>
      <c r="AD672" s="210"/>
      <c r="AE672" s="210"/>
      <c r="AF672" s="210"/>
      <c r="AG672" s="210" t="s">
        <v>201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3" x14ac:dyDescent="0.2">
      <c r="A673" s="217"/>
      <c r="B673" s="218"/>
      <c r="C673" s="259" t="s">
        <v>826</v>
      </c>
      <c r="D673" s="252"/>
      <c r="E673" s="253">
        <v>2.98</v>
      </c>
      <c r="F673" s="220"/>
      <c r="G673" s="220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201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">
      <c r="A674" s="229">
        <v>94</v>
      </c>
      <c r="B674" s="230" t="s">
        <v>827</v>
      </c>
      <c r="C674" s="246" t="s">
        <v>828</v>
      </c>
      <c r="D674" s="231" t="s">
        <v>216</v>
      </c>
      <c r="E674" s="232">
        <v>21.746500000000001</v>
      </c>
      <c r="F674" s="233"/>
      <c r="G674" s="234">
        <f>ROUND(E674*F674,2)</f>
        <v>0</v>
      </c>
      <c r="H674" s="233"/>
      <c r="I674" s="234">
        <f>ROUND(E674*H674,2)</f>
        <v>0</v>
      </c>
      <c r="J674" s="233"/>
      <c r="K674" s="234">
        <f>ROUND(E674*J674,2)</f>
        <v>0</v>
      </c>
      <c r="L674" s="234">
        <v>21</v>
      </c>
      <c r="M674" s="234">
        <f>G674*(1+L674/100)</f>
        <v>0</v>
      </c>
      <c r="N674" s="232">
        <v>3.4000000000000002E-4</v>
      </c>
      <c r="O674" s="232">
        <f>ROUND(E674*N674,2)</f>
        <v>0.01</v>
      </c>
      <c r="P674" s="232">
        <v>0</v>
      </c>
      <c r="Q674" s="232">
        <f>ROUND(E674*P674,2)</f>
        <v>0</v>
      </c>
      <c r="R674" s="234"/>
      <c r="S674" s="234" t="s">
        <v>185</v>
      </c>
      <c r="T674" s="235" t="s">
        <v>195</v>
      </c>
      <c r="U674" s="220">
        <v>0</v>
      </c>
      <c r="V674" s="220">
        <f>ROUND(E674*U674,2)</f>
        <v>0</v>
      </c>
      <c r="W674" s="220"/>
      <c r="X674" s="220" t="s">
        <v>427</v>
      </c>
      <c r="Y674" s="220" t="s">
        <v>162</v>
      </c>
      <c r="Z674" s="210"/>
      <c r="AA674" s="210"/>
      <c r="AB674" s="210"/>
      <c r="AC674" s="210"/>
      <c r="AD674" s="210"/>
      <c r="AE674" s="210"/>
      <c r="AF674" s="210"/>
      <c r="AG674" s="210" t="s">
        <v>428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2" x14ac:dyDescent="0.2">
      <c r="A675" s="217"/>
      <c r="B675" s="218"/>
      <c r="C675" s="259" t="s">
        <v>829</v>
      </c>
      <c r="D675" s="252"/>
      <c r="E675" s="253">
        <v>18.91</v>
      </c>
      <c r="F675" s="220"/>
      <c r="G675" s="220"/>
      <c r="H675" s="220"/>
      <c r="I675" s="220"/>
      <c r="J675" s="220"/>
      <c r="K675" s="220"/>
      <c r="L675" s="220"/>
      <c r="M675" s="220"/>
      <c r="N675" s="219"/>
      <c r="O675" s="219"/>
      <c r="P675" s="219"/>
      <c r="Q675" s="219"/>
      <c r="R675" s="220"/>
      <c r="S675" s="220"/>
      <c r="T675" s="220"/>
      <c r="U675" s="220"/>
      <c r="V675" s="220"/>
      <c r="W675" s="220"/>
      <c r="X675" s="220"/>
      <c r="Y675" s="220"/>
      <c r="Z675" s="210"/>
      <c r="AA675" s="210"/>
      <c r="AB675" s="210"/>
      <c r="AC675" s="210"/>
      <c r="AD675" s="210"/>
      <c r="AE675" s="210"/>
      <c r="AF675" s="210"/>
      <c r="AG675" s="210" t="s">
        <v>201</v>
      </c>
      <c r="AH675" s="210">
        <v>5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3" x14ac:dyDescent="0.2">
      <c r="A676" s="217"/>
      <c r="B676" s="218"/>
      <c r="C676" s="261" t="s">
        <v>830</v>
      </c>
      <c r="D676" s="254"/>
      <c r="E676" s="255">
        <v>2.8365</v>
      </c>
      <c r="F676" s="220"/>
      <c r="G676" s="220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201</v>
      </c>
      <c r="AH676" s="210">
        <v>4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ht="22.5" outlineLevel="1" x14ac:dyDescent="0.2">
      <c r="A677" s="229">
        <v>95</v>
      </c>
      <c r="B677" s="230" t="s">
        <v>831</v>
      </c>
      <c r="C677" s="246" t="s">
        <v>832</v>
      </c>
      <c r="D677" s="231" t="s">
        <v>193</v>
      </c>
      <c r="E677" s="232">
        <v>52.737299999999998</v>
      </c>
      <c r="F677" s="233"/>
      <c r="G677" s="234">
        <f>ROUND(E677*F677,2)</f>
        <v>0</v>
      </c>
      <c r="H677" s="233"/>
      <c r="I677" s="234">
        <f>ROUND(E677*H677,2)</f>
        <v>0</v>
      </c>
      <c r="J677" s="233"/>
      <c r="K677" s="234">
        <f>ROUND(E677*J677,2)</f>
        <v>0</v>
      </c>
      <c r="L677" s="234">
        <v>21</v>
      </c>
      <c r="M677" s="234">
        <f>G677*(1+L677/100)</f>
        <v>0</v>
      </c>
      <c r="N677" s="232">
        <v>1.9199999999999998E-2</v>
      </c>
      <c r="O677" s="232">
        <f>ROUND(E677*N677,2)</f>
        <v>1.01</v>
      </c>
      <c r="P677" s="232">
        <v>0</v>
      </c>
      <c r="Q677" s="232">
        <f>ROUND(E677*P677,2)</f>
        <v>0</v>
      </c>
      <c r="R677" s="234"/>
      <c r="S677" s="234" t="s">
        <v>185</v>
      </c>
      <c r="T677" s="235" t="s">
        <v>195</v>
      </c>
      <c r="U677" s="220">
        <v>0</v>
      </c>
      <c r="V677" s="220">
        <f>ROUND(E677*U677,2)</f>
        <v>0</v>
      </c>
      <c r="W677" s="220"/>
      <c r="X677" s="220" t="s">
        <v>427</v>
      </c>
      <c r="Y677" s="220" t="s">
        <v>162</v>
      </c>
      <c r="Z677" s="210"/>
      <c r="AA677" s="210"/>
      <c r="AB677" s="210"/>
      <c r="AC677" s="210"/>
      <c r="AD677" s="210"/>
      <c r="AE677" s="210"/>
      <c r="AF677" s="210"/>
      <c r="AG677" s="210" t="s">
        <v>428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2" x14ac:dyDescent="0.2">
      <c r="A678" s="217"/>
      <c r="B678" s="218"/>
      <c r="C678" s="247" t="s">
        <v>833</v>
      </c>
      <c r="D678" s="237"/>
      <c r="E678" s="237"/>
      <c r="F678" s="237"/>
      <c r="G678" s="237"/>
      <c r="H678" s="220"/>
      <c r="I678" s="220"/>
      <c r="J678" s="220"/>
      <c r="K678" s="220"/>
      <c r="L678" s="220"/>
      <c r="M678" s="220"/>
      <c r="N678" s="219"/>
      <c r="O678" s="219"/>
      <c r="P678" s="219"/>
      <c r="Q678" s="219"/>
      <c r="R678" s="220"/>
      <c r="S678" s="220"/>
      <c r="T678" s="220"/>
      <c r="U678" s="220"/>
      <c r="V678" s="220"/>
      <c r="W678" s="220"/>
      <c r="X678" s="220"/>
      <c r="Y678" s="220"/>
      <c r="Z678" s="210"/>
      <c r="AA678" s="210"/>
      <c r="AB678" s="210"/>
      <c r="AC678" s="210"/>
      <c r="AD678" s="210"/>
      <c r="AE678" s="210"/>
      <c r="AF678" s="210"/>
      <c r="AG678" s="210" t="s">
        <v>165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2" x14ac:dyDescent="0.2">
      <c r="A679" s="217"/>
      <c r="B679" s="218"/>
      <c r="C679" s="259" t="s">
        <v>435</v>
      </c>
      <c r="D679" s="252"/>
      <c r="E679" s="253">
        <v>44.052999999999997</v>
      </c>
      <c r="F679" s="220"/>
      <c r="G679" s="220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201</v>
      </c>
      <c r="AH679" s="210">
        <v>5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3" x14ac:dyDescent="0.2">
      <c r="A680" s="217"/>
      <c r="B680" s="218"/>
      <c r="C680" s="259" t="s">
        <v>834</v>
      </c>
      <c r="D680" s="252"/>
      <c r="E680" s="253">
        <v>3.89</v>
      </c>
      <c r="F680" s="220"/>
      <c r="G680" s="220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201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3" x14ac:dyDescent="0.2">
      <c r="A681" s="217"/>
      <c r="B681" s="218"/>
      <c r="C681" s="261" t="s">
        <v>430</v>
      </c>
      <c r="D681" s="254"/>
      <c r="E681" s="255">
        <v>4.7942999999999998</v>
      </c>
      <c r="F681" s="220"/>
      <c r="G681" s="220"/>
      <c r="H681" s="220"/>
      <c r="I681" s="220"/>
      <c r="J681" s="220"/>
      <c r="K681" s="220"/>
      <c r="L681" s="220"/>
      <c r="M681" s="220"/>
      <c r="N681" s="219"/>
      <c r="O681" s="219"/>
      <c r="P681" s="219"/>
      <c r="Q681" s="219"/>
      <c r="R681" s="220"/>
      <c r="S681" s="220"/>
      <c r="T681" s="220"/>
      <c r="U681" s="220"/>
      <c r="V681" s="220"/>
      <c r="W681" s="220"/>
      <c r="X681" s="220"/>
      <c r="Y681" s="220"/>
      <c r="Z681" s="210"/>
      <c r="AA681" s="210"/>
      <c r="AB681" s="210"/>
      <c r="AC681" s="210"/>
      <c r="AD681" s="210"/>
      <c r="AE681" s="210"/>
      <c r="AF681" s="210"/>
      <c r="AG681" s="210" t="s">
        <v>201</v>
      </c>
      <c r="AH681" s="210">
        <v>4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">
      <c r="A682" s="229">
        <v>96</v>
      </c>
      <c r="B682" s="230" t="s">
        <v>835</v>
      </c>
      <c r="C682" s="246" t="s">
        <v>836</v>
      </c>
      <c r="D682" s="231" t="s">
        <v>591</v>
      </c>
      <c r="E682" s="232">
        <v>1.2169300000000001</v>
      </c>
      <c r="F682" s="233"/>
      <c r="G682" s="234">
        <f>ROUND(E682*F682,2)</f>
        <v>0</v>
      </c>
      <c r="H682" s="233"/>
      <c r="I682" s="234">
        <f>ROUND(E682*H682,2)</f>
        <v>0</v>
      </c>
      <c r="J682" s="233"/>
      <c r="K682" s="234">
        <f>ROUND(E682*J682,2)</f>
        <v>0</v>
      </c>
      <c r="L682" s="234">
        <v>21</v>
      </c>
      <c r="M682" s="234">
        <f>G682*(1+L682/100)</f>
        <v>0</v>
      </c>
      <c r="N682" s="232">
        <v>0</v>
      </c>
      <c r="O682" s="232">
        <f>ROUND(E682*N682,2)</f>
        <v>0</v>
      </c>
      <c r="P682" s="232">
        <v>0</v>
      </c>
      <c r="Q682" s="232">
        <f>ROUND(E682*P682,2)</f>
        <v>0</v>
      </c>
      <c r="R682" s="234" t="s">
        <v>768</v>
      </c>
      <c r="S682" s="234" t="s">
        <v>159</v>
      </c>
      <c r="T682" s="235" t="s">
        <v>195</v>
      </c>
      <c r="U682" s="220">
        <v>1.5980000000000001</v>
      </c>
      <c r="V682" s="220">
        <f>ROUND(E682*U682,2)</f>
        <v>1.94</v>
      </c>
      <c r="W682" s="220"/>
      <c r="X682" s="220" t="s">
        <v>592</v>
      </c>
      <c r="Y682" s="220" t="s">
        <v>162</v>
      </c>
      <c r="Z682" s="210"/>
      <c r="AA682" s="210"/>
      <c r="AB682" s="210"/>
      <c r="AC682" s="210"/>
      <c r="AD682" s="210"/>
      <c r="AE682" s="210"/>
      <c r="AF682" s="210"/>
      <c r="AG682" s="210" t="s">
        <v>593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2" x14ac:dyDescent="0.2">
      <c r="A683" s="217"/>
      <c r="B683" s="218"/>
      <c r="C683" s="258" t="s">
        <v>655</v>
      </c>
      <c r="D683" s="256"/>
      <c r="E683" s="256"/>
      <c r="F683" s="256"/>
      <c r="G683" s="256"/>
      <c r="H683" s="220"/>
      <c r="I683" s="220"/>
      <c r="J683" s="220"/>
      <c r="K683" s="220"/>
      <c r="L683" s="220"/>
      <c r="M683" s="220"/>
      <c r="N683" s="219"/>
      <c r="O683" s="219"/>
      <c r="P683" s="219"/>
      <c r="Q683" s="219"/>
      <c r="R683" s="220"/>
      <c r="S683" s="220"/>
      <c r="T683" s="220"/>
      <c r="U683" s="220"/>
      <c r="V683" s="220"/>
      <c r="W683" s="220"/>
      <c r="X683" s="220"/>
      <c r="Y683" s="220"/>
      <c r="Z683" s="210"/>
      <c r="AA683" s="210"/>
      <c r="AB683" s="210"/>
      <c r="AC683" s="210"/>
      <c r="AD683" s="210"/>
      <c r="AE683" s="210"/>
      <c r="AF683" s="210"/>
      <c r="AG683" s="210" t="s">
        <v>199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2" x14ac:dyDescent="0.2">
      <c r="A684" s="217"/>
      <c r="B684" s="218"/>
      <c r="C684" s="259" t="s">
        <v>595</v>
      </c>
      <c r="D684" s="252"/>
      <c r="E684" s="253"/>
      <c r="F684" s="220"/>
      <c r="G684" s="220"/>
      <c r="H684" s="220"/>
      <c r="I684" s="220"/>
      <c r="J684" s="220"/>
      <c r="K684" s="220"/>
      <c r="L684" s="220"/>
      <c r="M684" s="220"/>
      <c r="N684" s="219"/>
      <c r="O684" s="219"/>
      <c r="P684" s="219"/>
      <c r="Q684" s="219"/>
      <c r="R684" s="220"/>
      <c r="S684" s="220"/>
      <c r="T684" s="220"/>
      <c r="U684" s="220"/>
      <c r="V684" s="220"/>
      <c r="W684" s="220"/>
      <c r="X684" s="220"/>
      <c r="Y684" s="220"/>
      <c r="Z684" s="210"/>
      <c r="AA684" s="210"/>
      <c r="AB684" s="210"/>
      <c r="AC684" s="210"/>
      <c r="AD684" s="210"/>
      <c r="AE684" s="210"/>
      <c r="AF684" s="210"/>
      <c r="AG684" s="210" t="s">
        <v>201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3" x14ac:dyDescent="0.2">
      <c r="A685" s="217"/>
      <c r="B685" s="218"/>
      <c r="C685" s="259" t="s">
        <v>837</v>
      </c>
      <c r="D685" s="252"/>
      <c r="E685" s="253"/>
      <c r="F685" s="220"/>
      <c r="G685" s="220"/>
      <c r="H685" s="220"/>
      <c r="I685" s="220"/>
      <c r="J685" s="220"/>
      <c r="K685" s="220"/>
      <c r="L685" s="220"/>
      <c r="M685" s="220"/>
      <c r="N685" s="219"/>
      <c r="O685" s="219"/>
      <c r="P685" s="219"/>
      <c r="Q685" s="219"/>
      <c r="R685" s="220"/>
      <c r="S685" s="220"/>
      <c r="T685" s="220"/>
      <c r="U685" s="220"/>
      <c r="V685" s="220"/>
      <c r="W685" s="220"/>
      <c r="X685" s="220"/>
      <c r="Y685" s="220"/>
      <c r="Z685" s="210"/>
      <c r="AA685" s="210"/>
      <c r="AB685" s="210"/>
      <c r="AC685" s="210"/>
      <c r="AD685" s="210"/>
      <c r="AE685" s="210"/>
      <c r="AF685" s="210"/>
      <c r="AG685" s="210" t="s">
        <v>201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3" x14ac:dyDescent="0.2">
      <c r="A686" s="217"/>
      <c r="B686" s="218"/>
      <c r="C686" s="259" t="s">
        <v>838</v>
      </c>
      <c r="D686" s="252"/>
      <c r="E686" s="253">
        <v>1.2169300000000001</v>
      </c>
      <c r="F686" s="220"/>
      <c r="G686" s="220"/>
      <c r="H686" s="220"/>
      <c r="I686" s="220"/>
      <c r="J686" s="220"/>
      <c r="K686" s="220"/>
      <c r="L686" s="220"/>
      <c r="M686" s="220"/>
      <c r="N686" s="219"/>
      <c r="O686" s="219"/>
      <c r="P686" s="219"/>
      <c r="Q686" s="219"/>
      <c r="R686" s="220"/>
      <c r="S686" s="220"/>
      <c r="T686" s="220"/>
      <c r="U686" s="220"/>
      <c r="V686" s="220"/>
      <c r="W686" s="220"/>
      <c r="X686" s="220"/>
      <c r="Y686" s="220"/>
      <c r="Z686" s="210"/>
      <c r="AA686" s="210"/>
      <c r="AB686" s="210"/>
      <c r="AC686" s="210"/>
      <c r="AD686" s="210"/>
      <c r="AE686" s="210"/>
      <c r="AF686" s="210"/>
      <c r="AG686" s="210" t="s">
        <v>201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x14ac:dyDescent="0.2">
      <c r="A687" s="222" t="s">
        <v>154</v>
      </c>
      <c r="B687" s="223" t="s">
        <v>103</v>
      </c>
      <c r="C687" s="245" t="s">
        <v>104</v>
      </c>
      <c r="D687" s="224"/>
      <c r="E687" s="225"/>
      <c r="F687" s="226"/>
      <c r="G687" s="226">
        <f>SUMIF(AG688:AG702,"&lt;&gt;NOR",G688:G702)</f>
        <v>0</v>
      </c>
      <c r="H687" s="226"/>
      <c r="I687" s="226">
        <f>SUM(I688:I702)</f>
        <v>0</v>
      </c>
      <c r="J687" s="226"/>
      <c r="K687" s="226">
        <f>SUM(K688:K702)</f>
        <v>0</v>
      </c>
      <c r="L687" s="226"/>
      <c r="M687" s="226">
        <f>SUM(M688:M702)</f>
        <v>0</v>
      </c>
      <c r="N687" s="225"/>
      <c r="O687" s="225">
        <f>SUM(O688:O702)</f>
        <v>0.02</v>
      </c>
      <c r="P687" s="225"/>
      <c r="Q687" s="225">
        <f>SUM(Q688:Q702)</f>
        <v>0</v>
      </c>
      <c r="R687" s="226"/>
      <c r="S687" s="226"/>
      <c r="T687" s="227"/>
      <c r="U687" s="221"/>
      <c r="V687" s="221">
        <f>SUM(V688:V702)</f>
        <v>5.04</v>
      </c>
      <c r="W687" s="221"/>
      <c r="X687" s="221"/>
      <c r="Y687" s="221"/>
      <c r="AG687" t="s">
        <v>155</v>
      </c>
    </row>
    <row r="688" spans="1:60" ht="22.5" outlineLevel="1" x14ac:dyDescent="0.2">
      <c r="A688" s="229">
        <v>97</v>
      </c>
      <c r="B688" s="230" t="s">
        <v>839</v>
      </c>
      <c r="C688" s="246" t="s">
        <v>840</v>
      </c>
      <c r="D688" s="231" t="s">
        <v>216</v>
      </c>
      <c r="E688" s="232">
        <v>16.72</v>
      </c>
      <c r="F688" s="233"/>
      <c r="G688" s="234">
        <f>ROUND(E688*F688,2)</f>
        <v>0</v>
      </c>
      <c r="H688" s="233"/>
      <c r="I688" s="234">
        <f>ROUND(E688*H688,2)</f>
        <v>0</v>
      </c>
      <c r="J688" s="233"/>
      <c r="K688" s="234">
        <f>ROUND(E688*J688,2)</f>
        <v>0</v>
      </c>
      <c r="L688" s="234">
        <v>21</v>
      </c>
      <c r="M688" s="234">
        <f>G688*(1+L688/100)</f>
        <v>0</v>
      </c>
      <c r="N688" s="232">
        <v>3.0000000000000001E-5</v>
      </c>
      <c r="O688" s="232">
        <f>ROUND(E688*N688,2)</f>
        <v>0</v>
      </c>
      <c r="P688" s="232">
        <v>0</v>
      </c>
      <c r="Q688" s="232">
        <f>ROUND(E688*P688,2)</f>
        <v>0</v>
      </c>
      <c r="R688" s="234" t="s">
        <v>841</v>
      </c>
      <c r="S688" s="234" t="s">
        <v>159</v>
      </c>
      <c r="T688" s="235" t="s">
        <v>195</v>
      </c>
      <c r="U688" s="220">
        <v>0.13719999999999999</v>
      </c>
      <c r="V688" s="220">
        <f>ROUND(E688*U688,2)</f>
        <v>2.29</v>
      </c>
      <c r="W688" s="220"/>
      <c r="X688" s="220" t="s">
        <v>196</v>
      </c>
      <c r="Y688" s="220" t="s">
        <v>162</v>
      </c>
      <c r="Z688" s="210"/>
      <c r="AA688" s="210"/>
      <c r="AB688" s="210"/>
      <c r="AC688" s="210"/>
      <c r="AD688" s="210"/>
      <c r="AE688" s="210"/>
      <c r="AF688" s="210"/>
      <c r="AG688" s="210" t="s">
        <v>197</v>
      </c>
      <c r="AH688" s="210"/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2" x14ac:dyDescent="0.2">
      <c r="A689" s="217"/>
      <c r="B689" s="218"/>
      <c r="C689" s="259" t="s">
        <v>842</v>
      </c>
      <c r="D689" s="252"/>
      <c r="E689" s="253">
        <v>16.72</v>
      </c>
      <c r="F689" s="220"/>
      <c r="G689" s="220"/>
      <c r="H689" s="220"/>
      <c r="I689" s="220"/>
      <c r="J689" s="220"/>
      <c r="K689" s="220"/>
      <c r="L689" s="220"/>
      <c r="M689" s="220"/>
      <c r="N689" s="219"/>
      <c r="O689" s="219"/>
      <c r="P689" s="219"/>
      <c r="Q689" s="219"/>
      <c r="R689" s="220"/>
      <c r="S689" s="220"/>
      <c r="T689" s="220"/>
      <c r="U689" s="220"/>
      <c r="V689" s="220"/>
      <c r="W689" s="220"/>
      <c r="X689" s="220"/>
      <c r="Y689" s="220"/>
      <c r="Z689" s="210"/>
      <c r="AA689" s="210"/>
      <c r="AB689" s="210"/>
      <c r="AC689" s="210"/>
      <c r="AD689" s="210"/>
      <c r="AE689" s="210"/>
      <c r="AF689" s="210"/>
      <c r="AG689" s="210" t="s">
        <v>201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ht="22.5" outlineLevel="1" x14ac:dyDescent="0.2">
      <c r="A690" s="229">
        <v>98</v>
      </c>
      <c r="B690" s="230" t="s">
        <v>843</v>
      </c>
      <c r="C690" s="246" t="s">
        <v>844</v>
      </c>
      <c r="D690" s="231" t="s">
        <v>193</v>
      </c>
      <c r="E690" s="232">
        <v>7.1520000000000001</v>
      </c>
      <c r="F690" s="233"/>
      <c r="G690" s="234">
        <f>ROUND(E690*F690,2)</f>
        <v>0</v>
      </c>
      <c r="H690" s="233"/>
      <c r="I690" s="234">
        <f>ROUND(E690*H690,2)</f>
        <v>0</v>
      </c>
      <c r="J690" s="233"/>
      <c r="K690" s="234">
        <f>ROUND(E690*J690,2)</f>
        <v>0</v>
      </c>
      <c r="L690" s="234">
        <v>21</v>
      </c>
      <c r="M690" s="234">
        <f>G690*(1+L690/100)</f>
        <v>0</v>
      </c>
      <c r="N690" s="232">
        <v>4.0000000000000002E-4</v>
      </c>
      <c r="O690" s="232">
        <f>ROUND(E690*N690,2)</f>
        <v>0</v>
      </c>
      <c r="P690" s="232">
        <v>0</v>
      </c>
      <c r="Q690" s="232">
        <f>ROUND(E690*P690,2)</f>
        <v>0</v>
      </c>
      <c r="R690" s="234" t="s">
        <v>841</v>
      </c>
      <c r="S690" s="234" t="s">
        <v>159</v>
      </c>
      <c r="T690" s="235" t="s">
        <v>195</v>
      </c>
      <c r="U690" s="220">
        <v>0.38</v>
      </c>
      <c r="V690" s="220">
        <f>ROUND(E690*U690,2)</f>
        <v>2.72</v>
      </c>
      <c r="W690" s="220"/>
      <c r="X690" s="220" t="s">
        <v>196</v>
      </c>
      <c r="Y690" s="220" t="s">
        <v>162</v>
      </c>
      <c r="Z690" s="210"/>
      <c r="AA690" s="210"/>
      <c r="AB690" s="210"/>
      <c r="AC690" s="210"/>
      <c r="AD690" s="210"/>
      <c r="AE690" s="210"/>
      <c r="AF690" s="210"/>
      <c r="AG690" s="210" t="s">
        <v>197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2" x14ac:dyDescent="0.2">
      <c r="A691" s="217"/>
      <c r="B691" s="218"/>
      <c r="C691" s="259" t="s">
        <v>845</v>
      </c>
      <c r="D691" s="252"/>
      <c r="E691" s="253">
        <v>7.1520000000000001</v>
      </c>
      <c r="F691" s="220"/>
      <c r="G691" s="220"/>
      <c r="H691" s="220"/>
      <c r="I691" s="220"/>
      <c r="J691" s="220"/>
      <c r="K691" s="220"/>
      <c r="L691" s="220"/>
      <c r="M691" s="220"/>
      <c r="N691" s="219"/>
      <c r="O691" s="219"/>
      <c r="P691" s="219"/>
      <c r="Q691" s="219"/>
      <c r="R691" s="220"/>
      <c r="S691" s="220"/>
      <c r="T691" s="220"/>
      <c r="U691" s="220"/>
      <c r="V691" s="220"/>
      <c r="W691" s="220"/>
      <c r="X691" s="220"/>
      <c r="Y691" s="220"/>
      <c r="Z691" s="210"/>
      <c r="AA691" s="210"/>
      <c r="AB691" s="210"/>
      <c r="AC691" s="210"/>
      <c r="AD691" s="210"/>
      <c r="AE691" s="210"/>
      <c r="AF691" s="210"/>
      <c r="AG691" s="210" t="s">
        <v>201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">
      <c r="A692" s="229">
        <v>99</v>
      </c>
      <c r="B692" s="230" t="s">
        <v>846</v>
      </c>
      <c r="C692" s="246" t="s">
        <v>847</v>
      </c>
      <c r="D692" s="231" t="s">
        <v>216</v>
      </c>
      <c r="E692" s="232">
        <v>18.391999999999999</v>
      </c>
      <c r="F692" s="233"/>
      <c r="G692" s="234">
        <f>ROUND(E692*F692,2)</f>
        <v>0</v>
      </c>
      <c r="H692" s="233"/>
      <c r="I692" s="234">
        <f>ROUND(E692*H692,2)</f>
        <v>0</v>
      </c>
      <c r="J692" s="233"/>
      <c r="K692" s="234">
        <f>ROUND(E692*J692,2)</f>
        <v>0</v>
      </c>
      <c r="L692" s="234">
        <v>21</v>
      </c>
      <c r="M692" s="234">
        <f>G692*(1+L692/100)</f>
        <v>0</v>
      </c>
      <c r="N692" s="232">
        <v>1.2E-4</v>
      </c>
      <c r="O692" s="232">
        <f>ROUND(E692*N692,2)</f>
        <v>0</v>
      </c>
      <c r="P692" s="232">
        <v>0</v>
      </c>
      <c r="Q692" s="232">
        <f>ROUND(E692*P692,2)</f>
        <v>0</v>
      </c>
      <c r="R692" s="234" t="s">
        <v>426</v>
      </c>
      <c r="S692" s="234" t="s">
        <v>159</v>
      </c>
      <c r="T692" s="235" t="s">
        <v>195</v>
      </c>
      <c r="U692" s="220">
        <v>0</v>
      </c>
      <c r="V692" s="220">
        <f>ROUND(E692*U692,2)</f>
        <v>0</v>
      </c>
      <c r="W692" s="220"/>
      <c r="X692" s="220" t="s">
        <v>427</v>
      </c>
      <c r="Y692" s="220" t="s">
        <v>162</v>
      </c>
      <c r="Z692" s="210"/>
      <c r="AA692" s="210"/>
      <c r="AB692" s="210"/>
      <c r="AC692" s="210"/>
      <c r="AD692" s="210"/>
      <c r="AE692" s="210"/>
      <c r="AF692" s="210"/>
      <c r="AG692" s="210" t="s">
        <v>428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2" x14ac:dyDescent="0.2">
      <c r="A693" s="217"/>
      <c r="B693" s="218"/>
      <c r="C693" s="259" t="s">
        <v>848</v>
      </c>
      <c r="D693" s="252"/>
      <c r="E693" s="253">
        <v>16.72</v>
      </c>
      <c r="F693" s="220"/>
      <c r="G693" s="220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201</v>
      </c>
      <c r="AH693" s="210">
        <v>5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3" x14ac:dyDescent="0.2">
      <c r="A694" s="217"/>
      <c r="B694" s="218"/>
      <c r="C694" s="261" t="s">
        <v>430</v>
      </c>
      <c r="D694" s="254"/>
      <c r="E694" s="255">
        <v>1.6719999999999999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201</v>
      </c>
      <c r="AH694" s="210">
        <v>4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">
      <c r="A695" s="229">
        <v>100</v>
      </c>
      <c r="B695" s="230" t="s">
        <v>849</v>
      </c>
      <c r="C695" s="246" t="s">
        <v>850</v>
      </c>
      <c r="D695" s="231" t="s">
        <v>193</v>
      </c>
      <c r="E695" s="232">
        <v>7.8672000000000004</v>
      </c>
      <c r="F695" s="233"/>
      <c r="G695" s="234">
        <f>ROUND(E695*F695,2)</f>
        <v>0</v>
      </c>
      <c r="H695" s="233"/>
      <c r="I695" s="234">
        <f>ROUND(E695*H695,2)</f>
        <v>0</v>
      </c>
      <c r="J695" s="233"/>
      <c r="K695" s="234">
        <f>ROUND(E695*J695,2)</f>
        <v>0</v>
      </c>
      <c r="L695" s="234">
        <v>21</v>
      </c>
      <c r="M695" s="234">
        <f>G695*(1+L695/100)</f>
        <v>0</v>
      </c>
      <c r="N695" s="232">
        <v>3.1199999999999999E-3</v>
      </c>
      <c r="O695" s="232">
        <f>ROUND(E695*N695,2)</f>
        <v>0.02</v>
      </c>
      <c r="P695" s="232">
        <v>0</v>
      </c>
      <c r="Q695" s="232">
        <f>ROUND(E695*P695,2)</f>
        <v>0</v>
      </c>
      <c r="R695" s="234"/>
      <c r="S695" s="234" t="s">
        <v>185</v>
      </c>
      <c r="T695" s="235" t="s">
        <v>195</v>
      </c>
      <c r="U695" s="220">
        <v>0</v>
      </c>
      <c r="V695" s="220">
        <f>ROUND(E695*U695,2)</f>
        <v>0</v>
      </c>
      <c r="W695" s="220"/>
      <c r="X695" s="220" t="s">
        <v>427</v>
      </c>
      <c r="Y695" s="220" t="s">
        <v>162</v>
      </c>
      <c r="Z695" s="210"/>
      <c r="AA695" s="210"/>
      <c r="AB695" s="210"/>
      <c r="AC695" s="210"/>
      <c r="AD695" s="210"/>
      <c r="AE695" s="210"/>
      <c r="AF695" s="210"/>
      <c r="AG695" s="210" t="s">
        <v>428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2" x14ac:dyDescent="0.2">
      <c r="A696" s="217"/>
      <c r="B696" s="218"/>
      <c r="C696" s="259" t="s">
        <v>437</v>
      </c>
      <c r="D696" s="252"/>
      <c r="E696" s="253">
        <v>7.1520000000000001</v>
      </c>
      <c r="F696" s="220"/>
      <c r="G696" s="220"/>
      <c r="H696" s="220"/>
      <c r="I696" s="220"/>
      <c r="J696" s="220"/>
      <c r="K696" s="220"/>
      <c r="L696" s="220"/>
      <c r="M696" s="220"/>
      <c r="N696" s="219"/>
      <c r="O696" s="219"/>
      <c r="P696" s="219"/>
      <c r="Q696" s="219"/>
      <c r="R696" s="220"/>
      <c r="S696" s="220"/>
      <c r="T696" s="220"/>
      <c r="U696" s="220"/>
      <c r="V696" s="220"/>
      <c r="W696" s="220"/>
      <c r="X696" s="220"/>
      <c r="Y696" s="220"/>
      <c r="Z696" s="210"/>
      <c r="AA696" s="210"/>
      <c r="AB696" s="210"/>
      <c r="AC696" s="210"/>
      <c r="AD696" s="210"/>
      <c r="AE696" s="210"/>
      <c r="AF696" s="210"/>
      <c r="AG696" s="210" t="s">
        <v>201</v>
      </c>
      <c r="AH696" s="210">
        <v>5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3" x14ac:dyDescent="0.2">
      <c r="A697" s="217"/>
      <c r="B697" s="218"/>
      <c r="C697" s="261" t="s">
        <v>430</v>
      </c>
      <c r="D697" s="254"/>
      <c r="E697" s="255">
        <v>0.71519999999999995</v>
      </c>
      <c r="F697" s="220"/>
      <c r="G697" s="220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201</v>
      </c>
      <c r="AH697" s="210">
        <v>4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">
      <c r="A698" s="229">
        <v>101</v>
      </c>
      <c r="B698" s="230" t="s">
        <v>851</v>
      </c>
      <c r="C698" s="246" t="s">
        <v>852</v>
      </c>
      <c r="D698" s="231" t="s">
        <v>591</v>
      </c>
      <c r="E698" s="232">
        <v>3.0120000000000001E-2</v>
      </c>
      <c r="F698" s="233"/>
      <c r="G698" s="234">
        <f>ROUND(E698*F698,2)</f>
        <v>0</v>
      </c>
      <c r="H698" s="233"/>
      <c r="I698" s="234">
        <f>ROUND(E698*H698,2)</f>
        <v>0</v>
      </c>
      <c r="J698" s="233"/>
      <c r="K698" s="234">
        <f>ROUND(E698*J698,2)</f>
        <v>0</v>
      </c>
      <c r="L698" s="234">
        <v>21</v>
      </c>
      <c r="M698" s="234">
        <f>G698*(1+L698/100)</f>
        <v>0</v>
      </c>
      <c r="N698" s="232">
        <v>0</v>
      </c>
      <c r="O698" s="232">
        <f>ROUND(E698*N698,2)</f>
        <v>0</v>
      </c>
      <c r="P698" s="232">
        <v>0</v>
      </c>
      <c r="Q698" s="232">
        <f>ROUND(E698*P698,2)</f>
        <v>0</v>
      </c>
      <c r="R698" s="234" t="s">
        <v>841</v>
      </c>
      <c r="S698" s="234" t="s">
        <v>159</v>
      </c>
      <c r="T698" s="235" t="s">
        <v>195</v>
      </c>
      <c r="U698" s="220">
        <v>1.091</v>
      </c>
      <c r="V698" s="220">
        <f>ROUND(E698*U698,2)</f>
        <v>0.03</v>
      </c>
      <c r="W698" s="220"/>
      <c r="X698" s="220" t="s">
        <v>592</v>
      </c>
      <c r="Y698" s="220" t="s">
        <v>162</v>
      </c>
      <c r="Z698" s="210"/>
      <c r="AA698" s="210"/>
      <c r="AB698" s="210"/>
      <c r="AC698" s="210"/>
      <c r="AD698" s="210"/>
      <c r="AE698" s="210"/>
      <c r="AF698" s="210"/>
      <c r="AG698" s="210" t="s">
        <v>593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2" x14ac:dyDescent="0.2">
      <c r="A699" s="217"/>
      <c r="B699" s="218"/>
      <c r="C699" s="258" t="s">
        <v>635</v>
      </c>
      <c r="D699" s="256"/>
      <c r="E699" s="256"/>
      <c r="F699" s="256"/>
      <c r="G699" s="256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199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2" x14ac:dyDescent="0.2">
      <c r="A700" s="217"/>
      <c r="B700" s="218"/>
      <c r="C700" s="259" t="s">
        <v>595</v>
      </c>
      <c r="D700" s="252"/>
      <c r="E700" s="253"/>
      <c r="F700" s="220"/>
      <c r="G700" s="220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201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3" x14ac:dyDescent="0.2">
      <c r="A701" s="217"/>
      <c r="B701" s="218"/>
      <c r="C701" s="259" t="s">
        <v>853</v>
      </c>
      <c r="D701" s="252"/>
      <c r="E701" s="253"/>
      <c r="F701" s="220"/>
      <c r="G701" s="220"/>
      <c r="H701" s="220"/>
      <c r="I701" s="220"/>
      <c r="J701" s="220"/>
      <c r="K701" s="220"/>
      <c r="L701" s="220"/>
      <c r="M701" s="220"/>
      <c r="N701" s="219"/>
      <c r="O701" s="219"/>
      <c r="P701" s="219"/>
      <c r="Q701" s="219"/>
      <c r="R701" s="220"/>
      <c r="S701" s="220"/>
      <c r="T701" s="220"/>
      <c r="U701" s="220"/>
      <c r="V701" s="220"/>
      <c r="W701" s="220"/>
      <c r="X701" s="220"/>
      <c r="Y701" s="220"/>
      <c r="Z701" s="210"/>
      <c r="AA701" s="210"/>
      <c r="AB701" s="210"/>
      <c r="AC701" s="210"/>
      <c r="AD701" s="210"/>
      <c r="AE701" s="210"/>
      <c r="AF701" s="210"/>
      <c r="AG701" s="210" t="s">
        <v>201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3" x14ac:dyDescent="0.2">
      <c r="A702" s="217"/>
      <c r="B702" s="218"/>
      <c r="C702" s="259" t="s">
        <v>854</v>
      </c>
      <c r="D702" s="252"/>
      <c r="E702" s="253">
        <v>3.0120000000000001E-2</v>
      </c>
      <c r="F702" s="220"/>
      <c r="G702" s="220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201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x14ac:dyDescent="0.2">
      <c r="A703" s="222" t="s">
        <v>154</v>
      </c>
      <c r="B703" s="223" t="s">
        <v>105</v>
      </c>
      <c r="C703" s="245" t="s">
        <v>106</v>
      </c>
      <c r="D703" s="224"/>
      <c r="E703" s="225"/>
      <c r="F703" s="226"/>
      <c r="G703" s="226">
        <f>SUMIF(AG704:AG731,"&lt;&gt;NOR",G704:G731)</f>
        <v>0</v>
      </c>
      <c r="H703" s="226"/>
      <c r="I703" s="226">
        <f>SUM(I704:I731)</f>
        <v>0</v>
      </c>
      <c r="J703" s="226"/>
      <c r="K703" s="226">
        <f>SUM(K704:K731)</f>
        <v>0</v>
      </c>
      <c r="L703" s="226"/>
      <c r="M703" s="226">
        <f>SUM(M704:M731)</f>
        <v>0</v>
      </c>
      <c r="N703" s="225"/>
      <c r="O703" s="225">
        <f>SUM(O704:O731)</f>
        <v>0.63</v>
      </c>
      <c r="P703" s="225"/>
      <c r="Q703" s="225">
        <f>SUM(Q704:Q731)</f>
        <v>0</v>
      </c>
      <c r="R703" s="226"/>
      <c r="S703" s="226"/>
      <c r="T703" s="227"/>
      <c r="U703" s="221"/>
      <c r="V703" s="221">
        <f>SUM(V704:V731)</f>
        <v>47.789999999999992</v>
      </c>
      <c r="W703" s="221"/>
      <c r="X703" s="221"/>
      <c r="Y703" s="221"/>
      <c r="AG703" t="s">
        <v>155</v>
      </c>
    </row>
    <row r="704" spans="1:60" outlineLevel="1" x14ac:dyDescent="0.2">
      <c r="A704" s="229">
        <v>102</v>
      </c>
      <c r="B704" s="230" t="s">
        <v>815</v>
      </c>
      <c r="C704" s="246" t="s">
        <v>816</v>
      </c>
      <c r="D704" s="231" t="s">
        <v>216</v>
      </c>
      <c r="E704" s="232">
        <v>68.84</v>
      </c>
      <c r="F704" s="233"/>
      <c r="G704" s="234">
        <f>ROUND(E704*F704,2)</f>
        <v>0</v>
      </c>
      <c r="H704" s="233"/>
      <c r="I704" s="234">
        <f>ROUND(E704*H704,2)</f>
        <v>0</v>
      </c>
      <c r="J704" s="233"/>
      <c r="K704" s="234">
        <f>ROUND(E704*J704,2)</f>
        <v>0</v>
      </c>
      <c r="L704" s="234">
        <v>21</v>
      </c>
      <c r="M704" s="234">
        <f>G704*(1+L704/100)</f>
        <v>0</v>
      </c>
      <c r="N704" s="232">
        <v>4.0000000000000003E-5</v>
      </c>
      <c r="O704" s="232">
        <f>ROUND(E704*N704,2)</f>
        <v>0</v>
      </c>
      <c r="P704" s="232">
        <v>0</v>
      </c>
      <c r="Q704" s="232">
        <f>ROUND(E704*P704,2)</f>
        <v>0</v>
      </c>
      <c r="R704" s="234" t="s">
        <v>768</v>
      </c>
      <c r="S704" s="234" t="s">
        <v>159</v>
      </c>
      <c r="T704" s="235" t="s">
        <v>195</v>
      </c>
      <c r="U704" s="220">
        <v>7.0000000000000007E-2</v>
      </c>
      <c r="V704" s="220">
        <f>ROUND(E704*U704,2)</f>
        <v>4.82</v>
      </c>
      <c r="W704" s="220"/>
      <c r="X704" s="220" t="s">
        <v>196</v>
      </c>
      <c r="Y704" s="220" t="s">
        <v>162</v>
      </c>
      <c r="Z704" s="210"/>
      <c r="AA704" s="210"/>
      <c r="AB704" s="210"/>
      <c r="AC704" s="210"/>
      <c r="AD704" s="210"/>
      <c r="AE704" s="210"/>
      <c r="AF704" s="210"/>
      <c r="AG704" s="210" t="s">
        <v>197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2" x14ac:dyDescent="0.2">
      <c r="A705" s="217"/>
      <c r="B705" s="218"/>
      <c r="C705" s="247" t="s">
        <v>817</v>
      </c>
      <c r="D705" s="237"/>
      <c r="E705" s="237"/>
      <c r="F705" s="237"/>
      <c r="G705" s="237"/>
      <c r="H705" s="220"/>
      <c r="I705" s="220"/>
      <c r="J705" s="220"/>
      <c r="K705" s="220"/>
      <c r="L705" s="220"/>
      <c r="M705" s="220"/>
      <c r="N705" s="219"/>
      <c r="O705" s="219"/>
      <c r="P705" s="219"/>
      <c r="Q705" s="219"/>
      <c r="R705" s="220"/>
      <c r="S705" s="220"/>
      <c r="T705" s="220"/>
      <c r="U705" s="220"/>
      <c r="V705" s="220"/>
      <c r="W705" s="220"/>
      <c r="X705" s="220"/>
      <c r="Y705" s="220"/>
      <c r="Z705" s="210"/>
      <c r="AA705" s="210"/>
      <c r="AB705" s="210"/>
      <c r="AC705" s="210"/>
      <c r="AD705" s="210"/>
      <c r="AE705" s="210"/>
      <c r="AF705" s="210"/>
      <c r="AG705" s="210" t="s">
        <v>165</v>
      </c>
      <c r="AH705" s="210"/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2" x14ac:dyDescent="0.2">
      <c r="A706" s="217"/>
      <c r="B706" s="218"/>
      <c r="C706" s="259" t="s">
        <v>855</v>
      </c>
      <c r="D706" s="252"/>
      <c r="E706" s="253"/>
      <c r="F706" s="220"/>
      <c r="G706" s="220"/>
      <c r="H706" s="220"/>
      <c r="I706" s="220"/>
      <c r="J706" s="220"/>
      <c r="K706" s="220"/>
      <c r="L706" s="220"/>
      <c r="M706" s="220"/>
      <c r="N706" s="219"/>
      <c r="O706" s="219"/>
      <c r="P706" s="219"/>
      <c r="Q706" s="219"/>
      <c r="R706" s="220"/>
      <c r="S706" s="220"/>
      <c r="T706" s="220"/>
      <c r="U706" s="220"/>
      <c r="V706" s="220"/>
      <c r="W706" s="220"/>
      <c r="X706" s="220"/>
      <c r="Y706" s="220"/>
      <c r="Z706" s="210"/>
      <c r="AA706" s="210"/>
      <c r="AB706" s="210"/>
      <c r="AC706" s="210"/>
      <c r="AD706" s="210"/>
      <c r="AE706" s="210"/>
      <c r="AF706" s="210"/>
      <c r="AG706" s="210" t="s">
        <v>201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3" x14ac:dyDescent="0.2">
      <c r="A707" s="217"/>
      <c r="B707" s="218"/>
      <c r="C707" s="259" t="s">
        <v>856</v>
      </c>
      <c r="D707" s="252"/>
      <c r="E707" s="253">
        <v>5.08</v>
      </c>
      <c r="F707" s="220"/>
      <c r="G707" s="220"/>
      <c r="H707" s="220"/>
      <c r="I707" s="220"/>
      <c r="J707" s="220"/>
      <c r="K707" s="220"/>
      <c r="L707" s="220"/>
      <c r="M707" s="220"/>
      <c r="N707" s="219"/>
      <c r="O707" s="219"/>
      <c r="P707" s="219"/>
      <c r="Q707" s="219"/>
      <c r="R707" s="220"/>
      <c r="S707" s="220"/>
      <c r="T707" s="220"/>
      <c r="U707" s="220"/>
      <c r="V707" s="220"/>
      <c r="W707" s="220"/>
      <c r="X707" s="220"/>
      <c r="Y707" s="220"/>
      <c r="Z707" s="210"/>
      <c r="AA707" s="210"/>
      <c r="AB707" s="210"/>
      <c r="AC707" s="210"/>
      <c r="AD707" s="210"/>
      <c r="AE707" s="210"/>
      <c r="AF707" s="210"/>
      <c r="AG707" s="210" t="s">
        <v>201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3" x14ac:dyDescent="0.2">
      <c r="A708" s="217"/>
      <c r="B708" s="218"/>
      <c r="C708" s="259" t="s">
        <v>857</v>
      </c>
      <c r="D708" s="252"/>
      <c r="E708" s="253">
        <v>28</v>
      </c>
      <c r="F708" s="220"/>
      <c r="G708" s="220"/>
      <c r="H708" s="220"/>
      <c r="I708" s="220"/>
      <c r="J708" s="220"/>
      <c r="K708" s="220"/>
      <c r="L708" s="220"/>
      <c r="M708" s="220"/>
      <c r="N708" s="219"/>
      <c r="O708" s="219"/>
      <c r="P708" s="219"/>
      <c r="Q708" s="219"/>
      <c r="R708" s="220"/>
      <c r="S708" s="220"/>
      <c r="T708" s="220"/>
      <c r="U708" s="220"/>
      <c r="V708" s="220"/>
      <c r="W708" s="220"/>
      <c r="X708" s="220"/>
      <c r="Y708" s="220"/>
      <c r="Z708" s="210"/>
      <c r="AA708" s="210"/>
      <c r="AB708" s="210"/>
      <c r="AC708" s="210"/>
      <c r="AD708" s="210"/>
      <c r="AE708" s="210"/>
      <c r="AF708" s="210"/>
      <c r="AG708" s="210" t="s">
        <v>201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3" x14ac:dyDescent="0.2">
      <c r="A709" s="217"/>
      <c r="B709" s="218"/>
      <c r="C709" s="259" t="s">
        <v>858</v>
      </c>
      <c r="D709" s="252"/>
      <c r="E709" s="253">
        <v>35.76</v>
      </c>
      <c r="F709" s="220"/>
      <c r="G709" s="220"/>
      <c r="H709" s="220"/>
      <c r="I709" s="220"/>
      <c r="J709" s="220"/>
      <c r="K709" s="220"/>
      <c r="L709" s="220"/>
      <c r="M709" s="220"/>
      <c r="N709" s="219"/>
      <c r="O709" s="219"/>
      <c r="P709" s="219"/>
      <c r="Q709" s="219"/>
      <c r="R709" s="220"/>
      <c r="S709" s="220"/>
      <c r="T709" s="220"/>
      <c r="U709" s="220"/>
      <c r="V709" s="220"/>
      <c r="W709" s="220"/>
      <c r="X709" s="220"/>
      <c r="Y709" s="220"/>
      <c r="Z709" s="210"/>
      <c r="AA709" s="210"/>
      <c r="AB709" s="210"/>
      <c r="AC709" s="210"/>
      <c r="AD709" s="210"/>
      <c r="AE709" s="210"/>
      <c r="AF709" s="210"/>
      <c r="AG709" s="210" t="s">
        <v>201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">
      <c r="A710" s="229">
        <v>103</v>
      </c>
      <c r="B710" s="230" t="s">
        <v>859</v>
      </c>
      <c r="C710" s="246" t="s">
        <v>860</v>
      </c>
      <c r="D710" s="231" t="s">
        <v>193</v>
      </c>
      <c r="E710" s="232">
        <v>33.04</v>
      </c>
      <c r="F710" s="233"/>
      <c r="G710" s="234">
        <f>ROUND(E710*F710,2)</f>
        <v>0</v>
      </c>
      <c r="H710" s="233"/>
      <c r="I710" s="234">
        <f>ROUND(E710*H710,2)</f>
        <v>0</v>
      </c>
      <c r="J710" s="233"/>
      <c r="K710" s="234">
        <f>ROUND(E710*J710,2)</f>
        <v>0</v>
      </c>
      <c r="L710" s="234">
        <v>21</v>
      </c>
      <c r="M710" s="234">
        <f>G710*(1+L710/100)</f>
        <v>0</v>
      </c>
      <c r="N710" s="232">
        <v>2.1000000000000001E-4</v>
      </c>
      <c r="O710" s="232">
        <f>ROUND(E710*N710,2)</f>
        <v>0.01</v>
      </c>
      <c r="P710" s="232">
        <v>0</v>
      </c>
      <c r="Q710" s="232">
        <f>ROUND(E710*P710,2)</f>
        <v>0</v>
      </c>
      <c r="R710" s="234" t="s">
        <v>768</v>
      </c>
      <c r="S710" s="234" t="s">
        <v>159</v>
      </c>
      <c r="T710" s="235" t="s">
        <v>195</v>
      </c>
      <c r="U710" s="220">
        <v>0.05</v>
      </c>
      <c r="V710" s="220">
        <f>ROUND(E710*U710,2)</f>
        <v>1.65</v>
      </c>
      <c r="W710" s="220"/>
      <c r="X710" s="220" t="s">
        <v>196</v>
      </c>
      <c r="Y710" s="220" t="s">
        <v>162</v>
      </c>
      <c r="Z710" s="210"/>
      <c r="AA710" s="210"/>
      <c r="AB710" s="210"/>
      <c r="AC710" s="210"/>
      <c r="AD710" s="210"/>
      <c r="AE710" s="210"/>
      <c r="AF710" s="210"/>
      <c r="AG710" s="210" t="s">
        <v>197</v>
      </c>
      <c r="AH710" s="210"/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2" x14ac:dyDescent="0.2">
      <c r="A711" s="217"/>
      <c r="B711" s="218"/>
      <c r="C711" s="247" t="s">
        <v>861</v>
      </c>
      <c r="D711" s="237"/>
      <c r="E711" s="237"/>
      <c r="F711" s="237"/>
      <c r="G711" s="237"/>
      <c r="H711" s="220"/>
      <c r="I711" s="220"/>
      <c r="J711" s="220"/>
      <c r="K711" s="220"/>
      <c r="L711" s="220"/>
      <c r="M711" s="220"/>
      <c r="N711" s="219"/>
      <c r="O711" s="219"/>
      <c r="P711" s="219"/>
      <c r="Q711" s="219"/>
      <c r="R711" s="220"/>
      <c r="S711" s="220"/>
      <c r="T711" s="220"/>
      <c r="U711" s="220"/>
      <c r="V711" s="220"/>
      <c r="W711" s="220"/>
      <c r="X711" s="220"/>
      <c r="Y711" s="220"/>
      <c r="Z711" s="210"/>
      <c r="AA711" s="210"/>
      <c r="AB711" s="210"/>
      <c r="AC711" s="210"/>
      <c r="AD711" s="210"/>
      <c r="AE711" s="210"/>
      <c r="AF711" s="210"/>
      <c r="AG711" s="210" t="s">
        <v>165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2" x14ac:dyDescent="0.2">
      <c r="A712" s="217"/>
      <c r="B712" s="218"/>
      <c r="C712" s="259" t="s">
        <v>862</v>
      </c>
      <c r="D712" s="252"/>
      <c r="E712" s="253">
        <v>33.04</v>
      </c>
      <c r="F712" s="220"/>
      <c r="G712" s="220"/>
      <c r="H712" s="220"/>
      <c r="I712" s="220"/>
      <c r="J712" s="220"/>
      <c r="K712" s="220"/>
      <c r="L712" s="220"/>
      <c r="M712" s="220"/>
      <c r="N712" s="219"/>
      <c r="O712" s="219"/>
      <c r="P712" s="219"/>
      <c r="Q712" s="219"/>
      <c r="R712" s="220"/>
      <c r="S712" s="220"/>
      <c r="T712" s="220"/>
      <c r="U712" s="220"/>
      <c r="V712" s="220"/>
      <c r="W712" s="220"/>
      <c r="X712" s="220"/>
      <c r="Y712" s="220"/>
      <c r="Z712" s="210"/>
      <c r="AA712" s="210"/>
      <c r="AB712" s="210"/>
      <c r="AC712" s="210"/>
      <c r="AD712" s="210"/>
      <c r="AE712" s="210"/>
      <c r="AF712" s="210"/>
      <c r="AG712" s="210" t="s">
        <v>201</v>
      </c>
      <c r="AH712" s="210">
        <v>5</v>
      </c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ht="22.5" outlineLevel="1" x14ac:dyDescent="0.2">
      <c r="A713" s="229">
        <v>104</v>
      </c>
      <c r="B713" s="230" t="s">
        <v>863</v>
      </c>
      <c r="C713" s="246" t="s">
        <v>864</v>
      </c>
      <c r="D713" s="231" t="s">
        <v>193</v>
      </c>
      <c r="E713" s="232">
        <v>33.04</v>
      </c>
      <c r="F713" s="233"/>
      <c r="G713" s="234">
        <f>ROUND(E713*F713,2)</f>
        <v>0</v>
      </c>
      <c r="H713" s="233"/>
      <c r="I713" s="234">
        <f>ROUND(E713*H713,2)</f>
        <v>0</v>
      </c>
      <c r="J713" s="233"/>
      <c r="K713" s="234">
        <f>ROUND(E713*J713,2)</f>
        <v>0</v>
      </c>
      <c r="L713" s="234">
        <v>21</v>
      </c>
      <c r="M713" s="234">
        <f>G713*(1+L713/100)</f>
        <v>0</v>
      </c>
      <c r="N713" s="232">
        <v>3.9100000000000003E-3</v>
      </c>
      <c r="O713" s="232">
        <f>ROUND(E713*N713,2)</f>
        <v>0.13</v>
      </c>
      <c r="P713" s="232">
        <v>0</v>
      </c>
      <c r="Q713" s="232">
        <f>ROUND(E713*P713,2)</f>
        <v>0</v>
      </c>
      <c r="R713" s="234" t="s">
        <v>768</v>
      </c>
      <c r="S713" s="234" t="s">
        <v>159</v>
      </c>
      <c r="T713" s="235" t="s">
        <v>195</v>
      </c>
      <c r="U713" s="220">
        <v>1.1040000000000001</v>
      </c>
      <c r="V713" s="220">
        <f>ROUND(E713*U713,2)</f>
        <v>36.479999999999997</v>
      </c>
      <c r="W713" s="220"/>
      <c r="X713" s="220" t="s">
        <v>196</v>
      </c>
      <c r="Y713" s="220" t="s">
        <v>162</v>
      </c>
      <c r="Z713" s="210"/>
      <c r="AA713" s="210"/>
      <c r="AB713" s="210"/>
      <c r="AC713" s="210"/>
      <c r="AD713" s="210"/>
      <c r="AE713" s="210"/>
      <c r="AF713" s="210"/>
      <c r="AG713" s="210" t="s">
        <v>197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2" x14ac:dyDescent="0.2">
      <c r="A714" s="217"/>
      <c r="B714" s="218"/>
      <c r="C714" s="259" t="s">
        <v>242</v>
      </c>
      <c r="D714" s="252"/>
      <c r="E714" s="253"/>
      <c r="F714" s="220"/>
      <c r="G714" s="220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201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3" x14ac:dyDescent="0.2">
      <c r="A715" s="217"/>
      <c r="B715" s="218"/>
      <c r="C715" s="259" t="s">
        <v>243</v>
      </c>
      <c r="D715" s="252"/>
      <c r="E715" s="253">
        <v>15.2</v>
      </c>
      <c r="F715" s="220"/>
      <c r="G715" s="220"/>
      <c r="H715" s="220"/>
      <c r="I715" s="220"/>
      <c r="J715" s="220"/>
      <c r="K715" s="220"/>
      <c r="L715" s="220"/>
      <c r="M715" s="220"/>
      <c r="N715" s="219"/>
      <c r="O715" s="219"/>
      <c r="P715" s="219"/>
      <c r="Q715" s="219"/>
      <c r="R715" s="220"/>
      <c r="S715" s="220"/>
      <c r="T715" s="220"/>
      <c r="U715" s="220"/>
      <c r="V715" s="220"/>
      <c r="W715" s="220"/>
      <c r="X715" s="220"/>
      <c r="Y715" s="220"/>
      <c r="Z715" s="210"/>
      <c r="AA715" s="210"/>
      <c r="AB715" s="210"/>
      <c r="AC715" s="210"/>
      <c r="AD715" s="210"/>
      <c r="AE715" s="210"/>
      <c r="AF715" s="210"/>
      <c r="AG715" s="210" t="s">
        <v>201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3" x14ac:dyDescent="0.2">
      <c r="A716" s="217"/>
      <c r="B716" s="218"/>
      <c r="C716" s="259" t="s">
        <v>244</v>
      </c>
      <c r="D716" s="252"/>
      <c r="E716" s="253">
        <v>3.5760000000000001</v>
      </c>
      <c r="F716" s="220"/>
      <c r="G716" s="220"/>
      <c r="H716" s="220"/>
      <c r="I716" s="220"/>
      <c r="J716" s="220"/>
      <c r="K716" s="220"/>
      <c r="L716" s="220"/>
      <c r="M716" s="220"/>
      <c r="N716" s="219"/>
      <c r="O716" s="219"/>
      <c r="P716" s="219"/>
      <c r="Q716" s="219"/>
      <c r="R716" s="220"/>
      <c r="S716" s="220"/>
      <c r="T716" s="220"/>
      <c r="U716" s="220"/>
      <c r="V716" s="220"/>
      <c r="W716" s="220"/>
      <c r="X716" s="220"/>
      <c r="Y716" s="220"/>
      <c r="Z716" s="210"/>
      <c r="AA716" s="210"/>
      <c r="AB716" s="210"/>
      <c r="AC716" s="210"/>
      <c r="AD716" s="210"/>
      <c r="AE716" s="210"/>
      <c r="AF716" s="210"/>
      <c r="AG716" s="210" t="s">
        <v>201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3" x14ac:dyDescent="0.2">
      <c r="A717" s="217"/>
      <c r="B717" s="218"/>
      <c r="C717" s="259" t="s">
        <v>245</v>
      </c>
      <c r="D717" s="252"/>
      <c r="E717" s="253">
        <v>2.94</v>
      </c>
      <c r="F717" s="220"/>
      <c r="G717" s="220"/>
      <c r="H717" s="220"/>
      <c r="I717" s="220"/>
      <c r="J717" s="220"/>
      <c r="K717" s="220"/>
      <c r="L717" s="220"/>
      <c r="M717" s="220"/>
      <c r="N717" s="219"/>
      <c r="O717" s="219"/>
      <c r="P717" s="219"/>
      <c r="Q717" s="219"/>
      <c r="R717" s="220"/>
      <c r="S717" s="220"/>
      <c r="T717" s="220"/>
      <c r="U717" s="220"/>
      <c r="V717" s="220"/>
      <c r="W717" s="220"/>
      <c r="X717" s="220"/>
      <c r="Y717" s="220"/>
      <c r="Z717" s="210"/>
      <c r="AA717" s="210"/>
      <c r="AB717" s="210"/>
      <c r="AC717" s="210"/>
      <c r="AD717" s="210"/>
      <c r="AE717" s="210"/>
      <c r="AF717" s="210"/>
      <c r="AG717" s="210" t="s">
        <v>201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3" x14ac:dyDescent="0.2">
      <c r="A718" s="217"/>
      <c r="B718" s="218"/>
      <c r="C718" s="259" t="s">
        <v>246</v>
      </c>
      <c r="D718" s="252"/>
      <c r="E718" s="253">
        <v>11.324</v>
      </c>
      <c r="F718" s="220"/>
      <c r="G718" s="220"/>
      <c r="H718" s="220"/>
      <c r="I718" s="220"/>
      <c r="J718" s="220"/>
      <c r="K718" s="220"/>
      <c r="L718" s="220"/>
      <c r="M718" s="220"/>
      <c r="N718" s="219"/>
      <c r="O718" s="219"/>
      <c r="P718" s="219"/>
      <c r="Q718" s="219"/>
      <c r="R718" s="220"/>
      <c r="S718" s="220"/>
      <c r="T718" s="220"/>
      <c r="U718" s="220"/>
      <c r="V718" s="220"/>
      <c r="W718" s="220"/>
      <c r="X718" s="220"/>
      <c r="Y718" s="220"/>
      <c r="Z718" s="210"/>
      <c r="AA718" s="210"/>
      <c r="AB718" s="210"/>
      <c r="AC718" s="210"/>
      <c r="AD718" s="210"/>
      <c r="AE718" s="210"/>
      <c r="AF718" s="210"/>
      <c r="AG718" s="210" t="s">
        <v>201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">
      <c r="A719" s="229">
        <v>105</v>
      </c>
      <c r="B719" s="230" t="s">
        <v>865</v>
      </c>
      <c r="C719" s="246" t="s">
        <v>866</v>
      </c>
      <c r="D719" s="231" t="s">
        <v>216</v>
      </c>
      <c r="E719" s="232">
        <v>31.88</v>
      </c>
      <c r="F719" s="233"/>
      <c r="G719" s="234">
        <f>ROUND(E719*F719,2)</f>
        <v>0</v>
      </c>
      <c r="H719" s="233"/>
      <c r="I719" s="234">
        <f>ROUND(E719*H719,2)</f>
        <v>0</v>
      </c>
      <c r="J719" s="233"/>
      <c r="K719" s="234">
        <f>ROUND(E719*J719,2)</f>
        <v>0</v>
      </c>
      <c r="L719" s="234">
        <v>21</v>
      </c>
      <c r="M719" s="234">
        <f>G719*(1+L719/100)</f>
        <v>0</v>
      </c>
      <c r="N719" s="232">
        <v>0</v>
      </c>
      <c r="O719" s="232">
        <f>ROUND(E719*N719,2)</f>
        <v>0</v>
      </c>
      <c r="P719" s="232">
        <v>0</v>
      </c>
      <c r="Q719" s="232">
        <f>ROUND(E719*P719,2)</f>
        <v>0</v>
      </c>
      <c r="R719" s="234" t="s">
        <v>768</v>
      </c>
      <c r="S719" s="234" t="s">
        <v>159</v>
      </c>
      <c r="T719" s="235" t="s">
        <v>195</v>
      </c>
      <c r="U719" s="220">
        <v>0.12</v>
      </c>
      <c r="V719" s="220">
        <f>ROUND(E719*U719,2)</f>
        <v>3.83</v>
      </c>
      <c r="W719" s="220"/>
      <c r="X719" s="220" t="s">
        <v>196</v>
      </c>
      <c r="Y719" s="220" t="s">
        <v>162</v>
      </c>
      <c r="Z719" s="210"/>
      <c r="AA719" s="210"/>
      <c r="AB719" s="210"/>
      <c r="AC719" s="210"/>
      <c r="AD719" s="210"/>
      <c r="AE719" s="210"/>
      <c r="AF719" s="210"/>
      <c r="AG719" s="210" t="s">
        <v>197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7"/>
      <c r="B720" s="218"/>
      <c r="C720" s="259" t="s">
        <v>867</v>
      </c>
      <c r="D720" s="252"/>
      <c r="E720" s="253">
        <v>17.88</v>
      </c>
      <c r="F720" s="220"/>
      <c r="G720" s="220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201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3" x14ac:dyDescent="0.2">
      <c r="A721" s="217"/>
      <c r="B721" s="218"/>
      <c r="C721" s="259" t="s">
        <v>868</v>
      </c>
      <c r="D721" s="252"/>
      <c r="E721" s="253">
        <v>14</v>
      </c>
      <c r="F721" s="220"/>
      <c r="G721" s="220"/>
      <c r="H721" s="220"/>
      <c r="I721" s="220"/>
      <c r="J721" s="220"/>
      <c r="K721" s="220"/>
      <c r="L721" s="220"/>
      <c r="M721" s="220"/>
      <c r="N721" s="219"/>
      <c r="O721" s="219"/>
      <c r="P721" s="219"/>
      <c r="Q721" s="219"/>
      <c r="R721" s="220"/>
      <c r="S721" s="220"/>
      <c r="T721" s="220"/>
      <c r="U721" s="220"/>
      <c r="V721" s="220"/>
      <c r="W721" s="220"/>
      <c r="X721" s="220"/>
      <c r="Y721" s="220"/>
      <c r="Z721" s="210"/>
      <c r="AA721" s="210"/>
      <c r="AB721" s="210"/>
      <c r="AC721" s="210"/>
      <c r="AD721" s="210"/>
      <c r="AE721" s="210"/>
      <c r="AF721" s="210"/>
      <c r="AG721" s="210" t="s">
        <v>201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 x14ac:dyDescent="0.2">
      <c r="A722" s="229">
        <v>106</v>
      </c>
      <c r="B722" s="230" t="s">
        <v>869</v>
      </c>
      <c r="C722" s="246" t="s">
        <v>870</v>
      </c>
      <c r="D722" s="231" t="s">
        <v>216</v>
      </c>
      <c r="E722" s="232">
        <v>35.067999999999998</v>
      </c>
      <c r="F722" s="233"/>
      <c r="G722" s="234">
        <f>ROUND(E722*F722,2)</f>
        <v>0</v>
      </c>
      <c r="H722" s="233"/>
      <c r="I722" s="234">
        <f>ROUND(E722*H722,2)</f>
        <v>0</v>
      </c>
      <c r="J722" s="233"/>
      <c r="K722" s="234">
        <f>ROUND(E722*J722,2)</f>
        <v>0</v>
      </c>
      <c r="L722" s="234">
        <v>21</v>
      </c>
      <c r="M722" s="234">
        <f>G722*(1+L722/100)</f>
        <v>0</v>
      </c>
      <c r="N722" s="232">
        <v>0</v>
      </c>
      <c r="O722" s="232">
        <f>ROUND(E722*N722,2)</f>
        <v>0</v>
      </c>
      <c r="P722" s="232">
        <v>0</v>
      </c>
      <c r="Q722" s="232">
        <f>ROUND(E722*P722,2)</f>
        <v>0</v>
      </c>
      <c r="R722" s="234"/>
      <c r="S722" s="234" t="s">
        <v>185</v>
      </c>
      <c r="T722" s="235" t="s">
        <v>160</v>
      </c>
      <c r="U722" s="220">
        <v>0</v>
      </c>
      <c r="V722" s="220">
        <f>ROUND(E722*U722,2)</f>
        <v>0</v>
      </c>
      <c r="W722" s="220"/>
      <c r="X722" s="220" t="s">
        <v>427</v>
      </c>
      <c r="Y722" s="220" t="s">
        <v>162</v>
      </c>
      <c r="Z722" s="210"/>
      <c r="AA722" s="210"/>
      <c r="AB722" s="210"/>
      <c r="AC722" s="210"/>
      <c r="AD722" s="210"/>
      <c r="AE722" s="210"/>
      <c r="AF722" s="210"/>
      <c r="AG722" s="210" t="s">
        <v>428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2" x14ac:dyDescent="0.2">
      <c r="A723" s="217"/>
      <c r="B723" s="218"/>
      <c r="C723" s="259" t="s">
        <v>871</v>
      </c>
      <c r="D723" s="252"/>
      <c r="E723" s="253">
        <v>31.88</v>
      </c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201</v>
      </c>
      <c r="AH723" s="210">
        <v>5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3" x14ac:dyDescent="0.2">
      <c r="A724" s="217"/>
      <c r="B724" s="218"/>
      <c r="C724" s="261" t="s">
        <v>430</v>
      </c>
      <c r="D724" s="254"/>
      <c r="E724" s="255">
        <v>3.1880000000000002</v>
      </c>
      <c r="F724" s="220"/>
      <c r="G724" s="220"/>
      <c r="H724" s="220"/>
      <c r="I724" s="220"/>
      <c r="J724" s="220"/>
      <c r="K724" s="220"/>
      <c r="L724" s="220"/>
      <c r="M724" s="220"/>
      <c r="N724" s="219"/>
      <c r="O724" s="219"/>
      <c r="P724" s="219"/>
      <c r="Q724" s="219"/>
      <c r="R724" s="220"/>
      <c r="S724" s="220"/>
      <c r="T724" s="220"/>
      <c r="U724" s="220"/>
      <c r="V724" s="220"/>
      <c r="W724" s="220"/>
      <c r="X724" s="220"/>
      <c r="Y724" s="220"/>
      <c r="Z724" s="210"/>
      <c r="AA724" s="210"/>
      <c r="AB724" s="210"/>
      <c r="AC724" s="210"/>
      <c r="AD724" s="210"/>
      <c r="AE724" s="210"/>
      <c r="AF724" s="210"/>
      <c r="AG724" s="210" t="s">
        <v>201</v>
      </c>
      <c r="AH724" s="210">
        <v>4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">
      <c r="A725" s="229">
        <v>107</v>
      </c>
      <c r="B725" s="230" t="s">
        <v>872</v>
      </c>
      <c r="C725" s="246" t="s">
        <v>873</v>
      </c>
      <c r="D725" s="231" t="s">
        <v>193</v>
      </c>
      <c r="E725" s="232">
        <v>36.344000000000001</v>
      </c>
      <c r="F725" s="233"/>
      <c r="G725" s="234">
        <f>ROUND(E725*F725,2)</f>
        <v>0</v>
      </c>
      <c r="H725" s="233"/>
      <c r="I725" s="234">
        <f>ROUND(E725*H725,2)</f>
        <v>0</v>
      </c>
      <c r="J725" s="233"/>
      <c r="K725" s="234">
        <f>ROUND(E725*J725,2)</f>
        <v>0</v>
      </c>
      <c r="L725" s="234">
        <v>21</v>
      </c>
      <c r="M725" s="234">
        <f>G725*(1+L725/100)</f>
        <v>0</v>
      </c>
      <c r="N725" s="232">
        <v>1.3599999999999999E-2</v>
      </c>
      <c r="O725" s="232">
        <f>ROUND(E725*N725,2)</f>
        <v>0.49</v>
      </c>
      <c r="P725" s="232">
        <v>0</v>
      </c>
      <c r="Q725" s="232">
        <f>ROUND(E725*P725,2)</f>
        <v>0</v>
      </c>
      <c r="R725" s="234"/>
      <c r="S725" s="234" t="s">
        <v>185</v>
      </c>
      <c r="T725" s="235" t="s">
        <v>195</v>
      </c>
      <c r="U725" s="220">
        <v>0</v>
      </c>
      <c r="V725" s="220">
        <f>ROUND(E725*U725,2)</f>
        <v>0</v>
      </c>
      <c r="W725" s="220"/>
      <c r="X725" s="220" t="s">
        <v>427</v>
      </c>
      <c r="Y725" s="220" t="s">
        <v>162</v>
      </c>
      <c r="Z725" s="210"/>
      <c r="AA725" s="210"/>
      <c r="AB725" s="210"/>
      <c r="AC725" s="210"/>
      <c r="AD725" s="210"/>
      <c r="AE725" s="210"/>
      <c r="AF725" s="210"/>
      <c r="AG725" s="210" t="s">
        <v>428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2" x14ac:dyDescent="0.2">
      <c r="A726" s="217"/>
      <c r="B726" s="218"/>
      <c r="C726" s="259" t="s">
        <v>862</v>
      </c>
      <c r="D726" s="252"/>
      <c r="E726" s="253">
        <v>33.04</v>
      </c>
      <c r="F726" s="220"/>
      <c r="G726" s="220"/>
      <c r="H726" s="220"/>
      <c r="I726" s="220"/>
      <c r="J726" s="220"/>
      <c r="K726" s="220"/>
      <c r="L726" s="220"/>
      <c r="M726" s="220"/>
      <c r="N726" s="219"/>
      <c r="O726" s="219"/>
      <c r="P726" s="219"/>
      <c r="Q726" s="219"/>
      <c r="R726" s="220"/>
      <c r="S726" s="220"/>
      <c r="T726" s="220"/>
      <c r="U726" s="220"/>
      <c r="V726" s="220"/>
      <c r="W726" s="220"/>
      <c r="X726" s="220"/>
      <c r="Y726" s="220"/>
      <c r="Z726" s="210"/>
      <c r="AA726" s="210"/>
      <c r="AB726" s="210"/>
      <c r="AC726" s="210"/>
      <c r="AD726" s="210"/>
      <c r="AE726" s="210"/>
      <c r="AF726" s="210"/>
      <c r="AG726" s="210" t="s">
        <v>201</v>
      </c>
      <c r="AH726" s="210">
        <v>5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">
      <c r="A727" s="217"/>
      <c r="B727" s="218"/>
      <c r="C727" s="261" t="s">
        <v>430</v>
      </c>
      <c r="D727" s="254"/>
      <c r="E727" s="255">
        <v>3.3039999999999998</v>
      </c>
      <c r="F727" s="220"/>
      <c r="G727" s="220"/>
      <c r="H727" s="220"/>
      <c r="I727" s="220"/>
      <c r="J727" s="220"/>
      <c r="K727" s="220"/>
      <c r="L727" s="220"/>
      <c r="M727" s="220"/>
      <c r="N727" s="219"/>
      <c r="O727" s="219"/>
      <c r="P727" s="219"/>
      <c r="Q727" s="219"/>
      <c r="R727" s="220"/>
      <c r="S727" s="220"/>
      <c r="T727" s="220"/>
      <c r="U727" s="220"/>
      <c r="V727" s="220"/>
      <c r="W727" s="220"/>
      <c r="X727" s="220"/>
      <c r="Y727" s="220"/>
      <c r="Z727" s="210"/>
      <c r="AA727" s="210"/>
      <c r="AB727" s="210"/>
      <c r="AC727" s="210"/>
      <c r="AD727" s="210"/>
      <c r="AE727" s="210"/>
      <c r="AF727" s="210"/>
      <c r="AG727" s="210" t="s">
        <v>201</v>
      </c>
      <c r="AH727" s="210">
        <v>4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1" x14ac:dyDescent="0.2">
      <c r="A728" s="229">
        <v>108</v>
      </c>
      <c r="B728" s="230" t="s">
        <v>874</v>
      </c>
      <c r="C728" s="246" t="s">
        <v>875</v>
      </c>
      <c r="D728" s="231" t="s">
        <v>591</v>
      </c>
      <c r="E728" s="232">
        <v>0.63315999999999995</v>
      </c>
      <c r="F728" s="233"/>
      <c r="G728" s="234">
        <f>ROUND(E728*F728,2)</f>
        <v>0</v>
      </c>
      <c r="H728" s="233"/>
      <c r="I728" s="234">
        <f>ROUND(E728*H728,2)</f>
        <v>0</v>
      </c>
      <c r="J728" s="233"/>
      <c r="K728" s="234">
        <f>ROUND(E728*J728,2)</f>
        <v>0</v>
      </c>
      <c r="L728" s="234">
        <v>21</v>
      </c>
      <c r="M728" s="234">
        <f>G728*(1+L728/100)</f>
        <v>0</v>
      </c>
      <c r="N728" s="232">
        <v>0</v>
      </c>
      <c r="O728" s="232">
        <f>ROUND(E728*N728,2)</f>
        <v>0</v>
      </c>
      <c r="P728" s="232">
        <v>0</v>
      </c>
      <c r="Q728" s="232">
        <f>ROUND(E728*P728,2)</f>
        <v>0</v>
      </c>
      <c r="R728" s="234" t="s">
        <v>768</v>
      </c>
      <c r="S728" s="234" t="s">
        <v>159</v>
      </c>
      <c r="T728" s="235" t="s">
        <v>195</v>
      </c>
      <c r="U728" s="220">
        <v>1.5980000000000001</v>
      </c>
      <c r="V728" s="220">
        <f>ROUND(E728*U728,2)</f>
        <v>1.01</v>
      </c>
      <c r="W728" s="220"/>
      <c r="X728" s="220" t="s">
        <v>592</v>
      </c>
      <c r="Y728" s="220" t="s">
        <v>162</v>
      </c>
      <c r="Z728" s="210"/>
      <c r="AA728" s="210"/>
      <c r="AB728" s="210"/>
      <c r="AC728" s="210"/>
      <c r="AD728" s="210"/>
      <c r="AE728" s="210"/>
      <c r="AF728" s="210"/>
      <c r="AG728" s="210" t="s">
        <v>593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2" x14ac:dyDescent="0.2">
      <c r="A729" s="217"/>
      <c r="B729" s="218"/>
      <c r="C729" s="259" t="s">
        <v>595</v>
      </c>
      <c r="D729" s="252"/>
      <c r="E729" s="253"/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201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17"/>
      <c r="B730" s="218"/>
      <c r="C730" s="259" t="s">
        <v>876</v>
      </c>
      <c r="D730" s="252"/>
      <c r="E730" s="253"/>
      <c r="F730" s="220"/>
      <c r="G730" s="220"/>
      <c r="H730" s="220"/>
      <c r="I730" s="220"/>
      <c r="J730" s="220"/>
      <c r="K730" s="220"/>
      <c r="L730" s="220"/>
      <c r="M730" s="220"/>
      <c r="N730" s="219"/>
      <c r="O730" s="219"/>
      <c r="P730" s="219"/>
      <c r="Q730" s="219"/>
      <c r="R730" s="220"/>
      <c r="S730" s="220"/>
      <c r="T730" s="220"/>
      <c r="U730" s="220"/>
      <c r="V730" s="220"/>
      <c r="W730" s="220"/>
      <c r="X730" s="220"/>
      <c r="Y730" s="220"/>
      <c r="Z730" s="210"/>
      <c r="AA730" s="210"/>
      <c r="AB730" s="210"/>
      <c r="AC730" s="210"/>
      <c r="AD730" s="210"/>
      <c r="AE730" s="210"/>
      <c r="AF730" s="210"/>
      <c r="AG730" s="210" t="s">
        <v>201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3" x14ac:dyDescent="0.2">
      <c r="A731" s="217"/>
      <c r="B731" s="218"/>
      <c r="C731" s="259" t="s">
        <v>877</v>
      </c>
      <c r="D731" s="252"/>
      <c r="E731" s="253">
        <v>0.63315999999999995</v>
      </c>
      <c r="F731" s="220"/>
      <c r="G731" s="220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201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x14ac:dyDescent="0.2">
      <c r="A732" s="222" t="s">
        <v>154</v>
      </c>
      <c r="B732" s="223" t="s">
        <v>107</v>
      </c>
      <c r="C732" s="245" t="s">
        <v>108</v>
      </c>
      <c r="D732" s="224"/>
      <c r="E732" s="225"/>
      <c r="F732" s="226"/>
      <c r="G732" s="226">
        <f>SUMIF(AG733:AG766,"&lt;&gt;NOR",G733:G766)</f>
        <v>0</v>
      </c>
      <c r="H732" s="226"/>
      <c r="I732" s="226">
        <f>SUM(I733:I766)</f>
        <v>0</v>
      </c>
      <c r="J732" s="226"/>
      <c r="K732" s="226">
        <f>SUM(K733:K766)</f>
        <v>0</v>
      </c>
      <c r="L732" s="226"/>
      <c r="M732" s="226">
        <f>SUM(M733:M766)</f>
        <v>0</v>
      </c>
      <c r="N732" s="225"/>
      <c r="O732" s="225">
        <f>SUM(O733:O766)</f>
        <v>0.19</v>
      </c>
      <c r="P732" s="225"/>
      <c r="Q732" s="225">
        <f>SUM(Q733:Q766)</f>
        <v>0</v>
      </c>
      <c r="R732" s="226"/>
      <c r="S732" s="226"/>
      <c r="T732" s="227"/>
      <c r="U732" s="221"/>
      <c r="V732" s="221">
        <f>SUM(V733:V766)</f>
        <v>48.89</v>
      </c>
      <c r="W732" s="221"/>
      <c r="X732" s="221"/>
      <c r="Y732" s="221"/>
      <c r="AG732" t="s">
        <v>155</v>
      </c>
    </row>
    <row r="733" spans="1:60" outlineLevel="1" x14ac:dyDescent="0.2">
      <c r="A733" s="229">
        <v>109</v>
      </c>
      <c r="B733" s="230" t="s">
        <v>878</v>
      </c>
      <c r="C733" s="246" t="s">
        <v>879</v>
      </c>
      <c r="D733" s="231" t="s">
        <v>193</v>
      </c>
      <c r="E733" s="232">
        <v>328.93860000000001</v>
      </c>
      <c r="F733" s="233"/>
      <c r="G733" s="234">
        <f>ROUND(E733*F733,2)</f>
        <v>0</v>
      </c>
      <c r="H733" s="233"/>
      <c r="I733" s="234">
        <f>ROUND(E733*H733,2)</f>
        <v>0</v>
      </c>
      <c r="J733" s="233"/>
      <c r="K733" s="234">
        <f>ROUND(E733*J733,2)</f>
        <v>0</v>
      </c>
      <c r="L733" s="234">
        <v>21</v>
      </c>
      <c r="M733" s="234">
        <f>G733*(1+L733/100)</f>
        <v>0</v>
      </c>
      <c r="N733" s="232">
        <v>6.9999999999999994E-5</v>
      </c>
      <c r="O733" s="232">
        <f>ROUND(E733*N733,2)</f>
        <v>0.02</v>
      </c>
      <c r="P733" s="232">
        <v>0</v>
      </c>
      <c r="Q733" s="232">
        <f>ROUND(E733*P733,2)</f>
        <v>0</v>
      </c>
      <c r="R733" s="234" t="s">
        <v>880</v>
      </c>
      <c r="S733" s="234" t="s">
        <v>159</v>
      </c>
      <c r="T733" s="235" t="s">
        <v>195</v>
      </c>
      <c r="U733" s="220">
        <v>3.2480000000000002E-2</v>
      </c>
      <c r="V733" s="220">
        <f>ROUND(E733*U733,2)</f>
        <v>10.68</v>
      </c>
      <c r="W733" s="220"/>
      <c r="X733" s="220" t="s">
        <v>196</v>
      </c>
      <c r="Y733" s="220" t="s">
        <v>162</v>
      </c>
      <c r="Z733" s="210"/>
      <c r="AA733" s="210"/>
      <c r="AB733" s="210"/>
      <c r="AC733" s="210"/>
      <c r="AD733" s="210"/>
      <c r="AE733" s="210"/>
      <c r="AF733" s="210"/>
      <c r="AG733" s="210" t="s">
        <v>197</v>
      </c>
      <c r="AH733" s="210"/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2" x14ac:dyDescent="0.2">
      <c r="A734" s="217"/>
      <c r="B734" s="218"/>
      <c r="C734" s="259" t="s">
        <v>881</v>
      </c>
      <c r="D734" s="252"/>
      <c r="E734" s="253">
        <v>328.93860000000001</v>
      </c>
      <c r="F734" s="220"/>
      <c r="G734" s="220"/>
      <c r="H734" s="220"/>
      <c r="I734" s="220"/>
      <c r="J734" s="220"/>
      <c r="K734" s="220"/>
      <c r="L734" s="220"/>
      <c r="M734" s="220"/>
      <c r="N734" s="219"/>
      <c r="O734" s="219"/>
      <c r="P734" s="219"/>
      <c r="Q734" s="219"/>
      <c r="R734" s="220"/>
      <c r="S734" s="220"/>
      <c r="T734" s="220"/>
      <c r="U734" s="220"/>
      <c r="V734" s="220"/>
      <c r="W734" s="220"/>
      <c r="X734" s="220"/>
      <c r="Y734" s="220"/>
      <c r="Z734" s="210"/>
      <c r="AA734" s="210"/>
      <c r="AB734" s="210"/>
      <c r="AC734" s="210"/>
      <c r="AD734" s="210"/>
      <c r="AE734" s="210"/>
      <c r="AF734" s="210"/>
      <c r="AG734" s="210" t="s">
        <v>201</v>
      </c>
      <c r="AH734" s="210">
        <v>5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 x14ac:dyDescent="0.2">
      <c r="A735" s="229">
        <v>110</v>
      </c>
      <c r="B735" s="230" t="s">
        <v>882</v>
      </c>
      <c r="C735" s="246" t="s">
        <v>883</v>
      </c>
      <c r="D735" s="231" t="s">
        <v>193</v>
      </c>
      <c r="E735" s="232">
        <v>328.93860000000001</v>
      </c>
      <c r="F735" s="233"/>
      <c r="G735" s="234">
        <f>ROUND(E735*F735,2)</f>
        <v>0</v>
      </c>
      <c r="H735" s="233"/>
      <c r="I735" s="234">
        <f>ROUND(E735*H735,2)</f>
        <v>0</v>
      </c>
      <c r="J735" s="233"/>
      <c r="K735" s="234">
        <f>ROUND(E735*J735,2)</f>
        <v>0</v>
      </c>
      <c r="L735" s="234">
        <v>21</v>
      </c>
      <c r="M735" s="234">
        <f>G735*(1+L735/100)</f>
        <v>0</v>
      </c>
      <c r="N735" s="232">
        <v>1.4999999999999999E-4</v>
      </c>
      <c r="O735" s="232">
        <f>ROUND(E735*N735,2)</f>
        <v>0.05</v>
      </c>
      <c r="P735" s="232">
        <v>0</v>
      </c>
      <c r="Q735" s="232">
        <f>ROUND(E735*P735,2)</f>
        <v>0</v>
      </c>
      <c r="R735" s="234" t="s">
        <v>880</v>
      </c>
      <c r="S735" s="234" t="s">
        <v>159</v>
      </c>
      <c r="T735" s="235" t="s">
        <v>195</v>
      </c>
      <c r="U735" s="220">
        <v>0.10191</v>
      </c>
      <c r="V735" s="220">
        <f>ROUND(E735*U735,2)</f>
        <v>33.520000000000003</v>
      </c>
      <c r="W735" s="220"/>
      <c r="X735" s="220" t="s">
        <v>196</v>
      </c>
      <c r="Y735" s="220" t="s">
        <v>162</v>
      </c>
      <c r="Z735" s="210"/>
      <c r="AA735" s="210"/>
      <c r="AB735" s="210"/>
      <c r="AC735" s="210"/>
      <c r="AD735" s="210"/>
      <c r="AE735" s="210"/>
      <c r="AF735" s="210"/>
      <c r="AG735" s="210" t="s">
        <v>197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2" x14ac:dyDescent="0.2">
      <c r="A736" s="217"/>
      <c r="B736" s="218"/>
      <c r="C736" s="259" t="s">
        <v>249</v>
      </c>
      <c r="D736" s="252"/>
      <c r="E736" s="253"/>
      <c r="F736" s="220"/>
      <c r="G736" s="220"/>
      <c r="H736" s="220"/>
      <c r="I736" s="220"/>
      <c r="J736" s="220"/>
      <c r="K736" s="220"/>
      <c r="L736" s="220"/>
      <c r="M736" s="220"/>
      <c r="N736" s="219"/>
      <c r="O736" s="219"/>
      <c r="P736" s="219"/>
      <c r="Q736" s="219"/>
      <c r="R736" s="220"/>
      <c r="S736" s="220"/>
      <c r="T736" s="220"/>
      <c r="U736" s="220"/>
      <c r="V736" s="220"/>
      <c r="W736" s="220"/>
      <c r="X736" s="220"/>
      <c r="Y736" s="220"/>
      <c r="Z736" s="210"/>
      <c r="AA736" s="210"/>
      <c r="AB736" s="210"/>
      <c r="AC736" s="210"/>
      <c r="AD736" s="210"/>
      <c r="AE736" s="210"/>
      <c r="AF736" s="210"/>
      <c r="AG736" s="210" t="s">
        <v>201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3" x14ac:dyDescent="0.2">
      <c r="A737" s="217"/>
      <c r="B737" s="218"/>
      <c r="C737" s="259" t="s">
        <v>884</v>
      </c>
      <c r="D737" s="252"/>
      <c r="E737" s="253">
        <v>34.72</v>
      </c>
      <c r="F737" s="220"/>
      <c r="G737" s="220"/>
      <c r="H737" s="220"/>
      <c r="I737" s="220"/>
      <c r="J737" s="220"/>
      <c r="K737" s="220"/>
      <c r="L737" s="220"/>
      <c r="M737" s="220"/>
      <c r="N737" s="219"/>
      <c r="O737" s="219"/>
      <c r="P737" s="219"/>
      <c r="Q737" s="219"/>
      <c r="R737" s="220"/>
      <c r="S737" s="220"/>
      <c r="T737" s="220"/>
      <c r="U737" s="220"/>
      <c r="V737" s="220"/>
      <c r="W737" s="220"/>
      <c r="X737" s="220"/>
      <c r="Y737" s="220"/>
      <c r="Z737" s="210"/>
      <c r="AA737" s="210"/>
      <c r="AB737" s="210"/>
      <c r="AC737" s="210"/>
      <c r="AD737" s="210"/>
      <c r="AE737" s="210"/>
      <c r="AF737" s="210"/>
      <c r="AG737" s="210" t="s">
        <v>201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3" x14ac:dyDescent="0.2">
      <c r="A738" s="217"/>
      <c r="B738" s="218"/>
      <c r="C738" s="259" t="s">
        <v>806</v>
      </c>
      <c r="D738" s="252"/>
      <c r="E738" s="253"/>
      <c r="F738" s="220"/>
      <c r="G738" s="220"/>
      <c r="H738" s="220"/>
      <c r="I738" s="220"/>
      <c r="J738" s="220"/>
      <c r="K738" s="220"/>
      <c r="L738" s="220"/>
      <c r="M738" s="220"/>
      <c r="N738" s="219"/>
      <c r="O738" s="219"/>
      <c r="P738" s="219"/>
      <c r="Q738" s="219"/>
      <c r="R738" s="220"/>
      <c r="S738" s="220"/>
      <c r="T738" s="220"/>
      <c r="U738" s="220"/>
      <c r="V738" s="220"/>
      <c r="W738" s="220"/>
      <c r="X738" s="220"/>
      <c r="Y738" s="220"/>
      <c r="Z738" s="210"/>
      <c r="AA738" s="210"/>
      <c r="AB738" s="210"/>
      <c r="AC738" s="210"/>
      <c r="AD738" s="210"/>
      <c r="AE738" s="210"/>
      <c r="AF738" s="210"/>
      <c r="AG738" s="210" t="s">
        <v>201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3" x14ac:dyDescent="0.2">
      <c r="A739" s="217"/>
      <c r="B739" s="218"/>
      <c r="C739" s="259" t="s">
        <v>885</v>
      </c>
      <c r="D739" s="252"/>
      <c r="E739" s="253">
        <v>10.744999999999999</v>
      </c>
      <c r="F739" s="220"/>
      <c r="G739" s="220"/>
      <c r="H739" s="220"/>
      <c r="I739" s="220"/>
      <c r="J739" s="220"/>
      <c r="K739" s="220"/>
      <c r="L739" s="220"/>
      <c r="M739" s="220"/>
      <c r="N739" s="219"/>
      <c r="O739" s="219"/>
      <c r="P739" s="219"/>
      <c r="Q739" s="219"/>
      <c r="R739" s="220"/>
      <c r="S739" s="220"/>
      <c r="T739" s="220"/>
      <c r="U739" s="220"/>
      <c r="V739" s="220"/>
      <c r="W739" s="220"/>
      <c r="X739" s="220"/>
      <c r="Y739" s="220"/>
      <c r="Z739" s="210"/>
      <c r="AA739" s="210"/>
      <c r="AB739" s="210"/>
      <c r="AC739" s="210"/>
      <c r="AD739" s="210"/>
      <c r="AE739" s="210"/>
      <c r="AF739" s="210"/>
      <c r="AG739" s="210" t="s">
        <v>201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">
      <c r="A740" s="217"/>
      <c r="B740" s="218"/>
      <c r="C740" s="259" t="s">
        <v>807</v>
      </c>
      <c r="D740" s="252"/>
      <c r="E740" s="253"/>
      <c r="F740" s="220"/>
      <c r="G740" s="220"/>
      <c r="H740" s="220"/>
      <c r="I740" s="220"/>
      <c r="J740" s="220"/>
      <c r="K740" s="220"/>
      <c r="L740" s="220"/>
      <c r="M740" s="220"/>
      <c r="N740" s="219"/>
      <c r="O740" s="219"/>
      <c r="P740" s="219"/>
      <c r="Q740" s="219"/>
      <c r="R740" s="220"/>
      <c r="S740" s="220"/>
      <c r="T740" s="220"/>
      <c r="U740" s="220"/>
      <c r="V740" s="220"/>
      <c r="W740" s="220"/>
      <c r="X740" s="220"/>
      <c r="Y740" s="220"/>
      <c r="Z740" s="210"/>
      <c r="AA740" s="210"/>
      <c r="AB740" s="210"/>
      <c r="AC740" s="210"/>
      <c r="AD740" s="210"/>
      <c r="AE740" s="210"/>
      <c r="AF740" s="210"/>
      <c r="AG740" s="210" t="s">
        <v>201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3" x14ac:dyDescent="0.2">
      <c r="A741" s="217"/>
      <c r="B741" s="218"/>
      <c r="C741" s="259" t="s">
        <v>886</v>
      </c>
      <c r="D741" s="252"/>
      <c r="E741" s="253">
        <v>10.605</v>
      </c>
      <c r="F741" s="220"/>
      <c r="G741" s="220"/>
      <c r="H741" s="220"/>
      <c r="I741" s="220"/>
      <c r="J741" s="220"/>
      <c r="K741" s="220"/>
      <c r="L741" s="220"/>
      <c r="M741" s="220"/>
      <c r="N741" s="219"/>
      <c r="O741" s="219"/>
      <c r="P741" s="219"/>
      <c r="Q741" s="219"/>
      <c r="R741" s="220"/>
      <c r="S741" s="220"/>
      <c r="T741" s="220"/>
      <c r="U741" s="220"/>
      <c r="V741" s="220"/>
      <c r="W741" s="220"/>
      <c r="X741" s="220"/>
      <c r="Y741" s="220"/>
      <c r="Z741" s="210"/>
      <c r="AA741" s="210"/>
      <c r="AB741" s="210"/>
      <c r="AC741" s="210"/>
      <c r="AD741" s="210"/>
      <c r="AE741" s="210"/>
      <c r="AF741" s="210"/>
      <c r="AG741" s="210" t="s">
        <v>201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">
      <c r="A742" s="217"/>
      <c r="B742" s="218"/>
      <c r="C742" s="259" t="s">
        <v>809</v>
      </c>
      <c r="D742" s="252"/>
      <c r="E742" s="253"/>
      <c r="F742" s="220"/>
      <c r="G742" s="220"/>
      <c r="H742" s="220"/>
      <c r="I742" s="220"/>
      <c r="J742" s="220"/>
      <c r="K742" s="220"/>
      <c r="L742" s="220"/>
      <c r="M742" s="220"/>
      <c r="N742" s="219"/>
      <c r="O742" s="219"/>
      <c r="P742" s="219"/>
      <c r="Q742" s="219"/>
      <c r="R742" s="220"/>
      <c r="S742" s="220"/>
      <c r="T742" s="220"/>
      <c r="U742" s="220"/>
      <c r="V742" s="220"/>
      <c r="W742" s="220"/>
      <c r="X742" s="220"/>
      <c r="Y742" s="220"/>
      <c r="Z742" s="210"/>
      <c r="AA742" s="210"/>
      <c r="AB742" s="210"/>
      <c r="AC742" s="210"/>
      <c r="AD742" s="210"/>
      <c r="AE742" s="210"/>
      <c r="AF742" s="210"/>
      <c r="AG742" s="210" t="s">
        <v>201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">
      <c r="A743" s="217"/>
      <c r="B743" s="218"/>
      <c r="C743" s="259" t="s">
        <v>887</v>
      </c>
      <c r="D743" s="252"/>
      <c r="E743" s="253">
        <v>10.43</v>
      </c>
      <c r="F743" s="220"/>
      <c r="G743" s="220"/>
      <c r="H743" s="220"/>
      <c r="I743" s="220"/>
      <c r="J743" s="220"/>
      <c r="K743" s="220"/>
      <c r="L743" s="220"/>
      <c r="M743" s="220"/>
      <c r="N743" s="219"/>
      <c r="O743" s="219"/>
      <c r="P743" s="219"/>
      <c r="Q743" s="219"/>
      <c r="R743" s="220"/>
      <c r="S743" s="220"/>
      <c r="T743" s="220"/>
      <c r="U743" s="220"/>
      <c r="V743" s="220"/>
      <c r="W743" s="220"/>
      <c r="X743" s="220"/>
      <c r="Y743" s="220"/>
      <c r="Z743" s="210"/>
      <c r="AA743" s="210"/>
      <c r="AB743" s="210"/>
      <c r="AC743" s="210"/>
      <c r="AD743" s="210"/>
      <c r="AE743" s="210"/>
      <c r="AF743" s="210"/>
      <c r="AG743" s="210" t="s">
        <v>201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3" x14ac:dyDescent="0.2">
      <c r="A744" s="217"/>
      <c r="B744" s="218"/>
      <c r="C744" s="259" t="s">
        <v>888</v>
      </c>
      <c r="D744" s="252"/>
      <c r="E744" s="253"/>
      <c r="F744" s="220"/>
      <c r="G744" s="220"/>
      <c r="H744" s="220"/>
      <c r="I744" s="220"/>
      <c r="J744" s="220"/>
      <c r="K744" s="220"/>
      <c r="L744" s="220"/>
      <c r="M744" s="220"/>
      <c r="N744" s="219"/>
      <c r="O744" s="219"/>
      <c r="P744" s="219"/>
      <c r="Q744" s="219"/>
      <c r="R744" s="220"/>
      <c r="S744" s="220"/>
      <c r="T744" s="220"/>
      <c r="U744" s="220"/>
      <c r="V744" s="220"/>
      <c r="W744" s="220"/>
      <c r="X744" s="220"/>
      <c r="Y744" s="220"/>
      <c r="Z744" s="210"/>
      <c r="AA744" s="210"/>
      <c r="AB744" s="210"/>
      <c r="AC744" s="210"/>
      <c r="AD744" s="210"/>
      <c r="AE744" s="210"/>
      <c r="AF744" s="210"/>
      <c r="AG744" s="210" t="s">
        <v>201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3" x14ac:dyDescent="0.2">
      <c r="A745" s="217"/>
      <c r="B745" s="218"/>
      <c r="C745" s="259" t="s">
        <v>889</v>
      </c>
      <c r="D745" s="252"/>
      <c r="E745" s="253">
        <v>22.574999999999999</v>
      </c>
      <c r="F745" s="220"/>
      <c r="G745" s="220"/>
      <c r="H745" s="220"/>
      <c r="I745" s="220"/>
      <c r="J745" s="220"/>
      <c r="K745" s="220"/>
      <c r="L745" s="220"/>
      <c r="M745" s="220"/>
      <c r="N745" s="219"/>
      <c r="O745" s="219"/>
      <c r="P745" s="219"/>
      <c r="Q745" s="219"/>
      <c r="R745" s="220"/>
      <c r="S745" s="220"/>
      <c r="T745" s="220"/>
      <c r="U745" s="220"/>
      <c r="V745" s="220"/>
      <c r="W745" s="220"/>
      <c r="X745" s="220"/>
      <c r="Y745" s="220"/>
      <c r="Z745" s="210"/>
      <c r="AA745" s="210"/>
      <c r="AB745" s="210"/>
      <c r="AC745" s="210"/>
      <c r="AD745" s="210"/>
      <c r="AE745" s="210"/>
      <c r="AF745" s="210"/>
      <c r="AG745" s="210" t="s">
        <v>201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3" x14ac:dyDescent="0.2">
      <c r="A746" s="217"/>
      <c r="B746" s="218"/>
      <c r="C746" s="259" t="s">
        <v>606</v>
      </c>
      <c r="D746" s="252"/>
      <c r="E746" s="253"/>
      <c r="F746" s="220"/>
      <c r="G746" s="220"/>
      <c r="H746" s="220"/>
      <c r="I746" s="220"/>
      <c r="J746" s="220"/>
      <c r="K746" s="220"/>
      <c r="L746" s="220"/>
      <c r="M746" s="220"/>
      <c r="N746" s="219"/>
      <c r="O746" s="219"/>
      <c r="P746" s="219"/>
      <c r="Q746" s="219"/>
      <c r="R746" s="220"/>
      <c r="S746" s="220"/>
      <c r="T746" s="220"/>
      <c r="U746" s="220"/>
      <c r="V746" s="220"/>
      <c r="W746" s="220"/>
      <c r="X746" s="220"/>
      <c r="Y746" s="220"/>
      <c r="Z746" s="210"/>
      <c r="AA746" s="210"/>
      <c r="AB746" s="210"/>
      <c r="AC746" s="210"/>
      <c r="AD746" s="210"/>
      <c r="AE746" s="210"/>
      <c r="AF746" s="210"/>
      <c r="AG746" s="210" t="s">
        <v>201</v>
      </c>
      <c r="AH746" s="210">
        <v>0</v>
      </c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3" x14ac:dyDescent="0.2">
      <c r="A747" s="217"/>
      <c r="B747" s="218"/>
      <c r="C747" s="259" t="s">
        <v>890</v>
      </c>
      <c r="D747" s="252"/>
      <c r="E747" s="253">
        <v>53.01</v>
      </c>
      <c r="F747" s="220"/>
      <c r="G747" s="220"/>
      <c r="H747" s="220"/>
      <c r="I747" s="220"/>
      <c r="J747" s="220"/>
      <c r="K747" s="220"/>
      <c r="L747" s="220"/>
      <c r="M747" s="220"/>
      <c r="N747" s="219"/>
      <c r="O747" s="219"/>
      <c r="P747" s="219"/>
      <c r="Q747" s="219"/>
      <c r="R747" s="220"/>
      <c r="S747" s="220"/>
      <c r="T747" s="220"/>
      <c r="U747" s="220"/>
      <c r="V747" s="220"/>
      <c r="W747" s="220"/>
      <c r="X747" s="220"/>
      <c r="Y747" s="220"/>
      <c r="Z747" s="210"/>
      <c r="AA747" s="210"/>
      <c r="AB747" s="210"/>
      <c r="AC747" s="210"/>
      <c r="AD747" s="210"/>
      <c r="AE747" s="210"/>
      <c r="AF747" s="210"/>
      <c r="AG747" s="210" t="s">
        <v>201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3" x14ac:dyDescent="0.2">
      <c r="A748" s="217"/>
      <c r="B748" s="218"/>
      <c r="C748" s="259" t="s">
        <v>211</v>
      </c>
      <c r="D748" s="252"/>
      <c r="E748" s="253"/>
      <c r="F748" s="220"/>
      <c r="G748" s="220"/>
      <c r="H748" s="220"/>
      <c r="I748" s="220"/>
      <c r="J748" s="220"/>
      <c r="K748" s="220"/>
      <c r="L748" s="220"/>
      <c r="M748" s="220"/>
      <c r="N748" s="219"/>
      <c r="O748" s="219"/>
      <c r="P748" s="219"/>
      <c r="Q748" s="219"/>
      <c r="R748" s="220"/>
      <c r="S748" s="220"/>
      <c r="T748" s="220"/>
      <c r="U748" s="220"/>
      <c r="V748" s="220"/>
      <c r="W748" s="220"/>
      <c r="X748" s="220"/>
      <c r="Y748" s="220"/>
      <c r="Z748" s="210"/>
      <c r="AA748" s="210"/>
      <c r="AB748" s="210"/>
      <c r="AC748" s="210"/>
      <c r="AD748" s="210"/>
      <c r="AE748" s="210"/>
      <c r="AF748" s="210"/>
      <c r="AG748" s="210" t="s">
        <v>201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3" x14ac:dyDescent="0.2">
      <c r="A749" s="217"/>
      <c r="B749" s="218"/>
      <c r="C749" s="259" t="s">
        <v>891</v>
      </c>
      <c r="D749" s="252"/>
      <c r="E749" s="253">
        <v>53.937600000000003</v>
      </c>
      <c r="F749" s="220"/>
      <c r="G749" s="220"/>
      <c r="H749" s="220"/>
      <c r="I749" s="220"/>
      <c r="J749" s="220"/>
      <c r="K749" s="220"/>
      <c r="L749" s="220"/>
      <c r="M749" s="220"/>
      <c r="N749" s="219"/>
      <c r="O749" s="219"/>
      <c r="P749" s="219"/>
      <c r="Q749" s="219"/>
      <c r="R749" s="220"/>
      <c r="S749" s="220"/>
      <c r="T749" s="220"/>
      <c r="U749" s="220"/>
      <c r="V749" s="220"/>
      <c r="W749" s="220"/>
      <c r="X749" s="220"/>
      <c r="Y749" s="220"/>
      <c r="Z749" s="210"/>
      <c r="AA749" s="210"/>
      <c r="AB749" s="210"/>
      <c r="AC749" s="210"/>
      <c r="AD749" s="210"/>
      <c r="AE749" s="210"/>
      <c r="AF749" s="210"/>
      <c r="AG749" s="210" t="s">
        <v>201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3" x14ac:dyDescent="0.2">
      <c r="A750" s="217"/>
      <c r="B750" s="218"/>
      <c r="C750" s="259" t="s">
        <v>892</v>
      </c>
      <c r="D750" s="252"/>
      <c r="E750" s="253">
        <v>89.906999999999996</v>
      </c>
      <c r="F750" s="220"/>
      <c r="G750" s="220"/>
      <c r="H750" s="220"/>
      <c r="I750" s="220"/>
      <c r="J750" s="220"/>
      <c r="K750" s="220"/>
      <c r="L750" s="220"/>
      <c r="M750" s="220"/>
      <c r="N750" s="219"/>
      <c r="O750" s="219"/>
      <c r="P750" s="219"/>
      <c r="Q750" s="219"/>
      <c r="R750" s="220"/>
      <c r="S750" s="220"/>
      <c r="T750" s="220"/>
      <c r="U750" s="220"/>
      <c r="V750" s="220"/>
      <c r="W750" s="220"/>
      <c r="X750" s="220"/>
      <c r="Y750" s="220"/>
      <c r="Z750" s="210"/>
      <c r="AA750" s="210"/>
      <c r="AB750" s="210"/>
      <c r="AC750" s="210"/>
      <c r="AD750" s="210"/>
      <c r="AE750" s="210"/>
      <c r="AF750" s="210"/>
      <c r="AG750" s="210" t="s">
        <v>201</v>
      </c>
      <c r="AH750" s="210">
        <v>5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3" x14ac:dyDescent="0.2">
      <c r="A751" s="217"/>
      <c r="B751" s="218"/>
      <c r="C751" s="259" t="s">
        <v>893</v>
      </c>
      <c r="D751" s="252"/>
      <c r="E751" s="253">
        <v>43.009</v>
      </c>
      <c r="F751" s="220"/>
      <c r="G751" s="220"/>
      <c r="H751" s="220"/>
      <c r="I751" s="220"/>
      <c r="J751" s="220"/>
      <c r="K751" s="220"/>
      <c r="L751" s="220"/>
      <c r="M751" s="220"/>
      <c r="N751" s="219"/>
      <c r="O751" s="219"/>
      <c r="P751" s="219"/>
      <c r="Q751" s="219"/>
      <c r="R751" s="220"/>
      <c r="S751" s="220"/>
      <c r="T751" s="220"/>
      <c r="U751" s="220"/>
      <c r="V751" s="220"/>
      <c r="W751" s="220"/>
      <c r="X751" s="220"/>
      <c r="Y751" s="220"/>
      <c r="Z751" s="210"/>
      <c r="AA751" s="210"/>
      <c r="AB751" s="210"/>
      <c r="AC751" s="210"/>
      <c r="AD751" s="210"/>
      <c r="AE751" s="210"/>
      <c r="AF751" s="210"/>
      <c r="AG751" s="210" t="s">
        <v>201</v>
      </c>
      <c r="AH751" s="210">
        <v>5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">
      <c r="A752" s="229">
        <v>111</v>
      </c>
      <c r="B752" s="230" t="s">
        <v>894</v>
      </c>
      <c r="C752" s="246" t="s">
        <v>895</v>
      </c>
      <c r="D752" s="231" t="s">
        <v>193</v>
      </c>
      <c r="E752" s="232">
        <v>347.76</v>
      </c>
      <c r="F752" s="233"/>
      <c r="G752" s="234">
        <f>ROUND(E752*F752,2)</f>
        <v>0</v>
      </c>
      <c r="H752" s="233"/>
      <c r="I752" s="234">
        <f>ROUND(E752*H752,2)</f>
        <v>0</v>
      </c>
      <c r="J752" s="233"/>
      <c r="K752" s="234">
        <f>ROUND(E752*J752,2)</f>
        <v>0</v>
      </c>
      <c r="L752" s="234">
        <v>21</v>
      </c>
      <c r="M752" s="234">
        <f>G752*(1+L752/100)</f>
        <v>0</v>
      </c>
      <c r="N752" s="232">
        <v>3.5E-4</v>
      </c>
      <c r="O752" s="232">
        <f>ROUND(E752*N752,2)</f>
        <v>0.12</v>
      </c>
      <c r="P752" s="232">
        <v>0</v>
      </c>
      <c r="Q752" s="232">
        <f>ROUND(E752*P752,2)</f>
        <v>0</v>
      </c>
      <c r="R752" s="234" t="s">
        <v>880</v>
      </c>
      <c r="S752" s="234" t="s">
        <v>159</v>
      </c>
      <c r="T752" s="235" t="s">
        <v>195</v>
      </c>
      <c r="U752" s="220">
        <v>1.35E-2</v>
      </c>
      <c r="V752" s="220">
        <f>ROUND(E752*U752,2)</f>
        <v>4.6900000000000004</v>
      </c>
      <c r="W752" s="220"/>
      <c r="X752" s="220" t="s">
        <v>196</v>
      </c>
      <c r="Y752" s="220" t="s">
        <v>162</v>
      </c>
      <c r="Z752" s="210"/>
      <c r="AA752" s="210"/>
      <c r="AB752" s="210"/>
      <c r="AC752" s="210"/>
      <c r="AD752" s="210"/>
      <c r="AE752" s="210"/>
      <c r="AF752" s="210"/>
      <c r="AG752" s="210" t="s">
        <v>197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2" x14ac:dyDescent="0.2">
      <c r="A753" s="217"/>
      <c r="B753" s="218"/>
      <c r="C753" s="259" t="s">
        <v>896</v>
      </c>
      <c r="D753" s="252"/>
      <c r="E753" s="253"/>
      <c r="F753" s="220"/>
      <c r="G753" s="220"/>
      <c r="H753" s="220"/>
      <c r="I753" s="220"/>
      <c r="J753" s="220"/>
      <c r="K753" s="220"/>
      <c r="L753" s="220"/>
      <c r="M753" s="220"/>
      <c r="N753" s="219"/>
      <c r="O753" s="219"/>
      <c r="P753" s="219"/>
      <c r="Q753" s="219"/>
      <c r="R753" s="220"/>
      <c r="S753" s="220"/>
      <c r="T753" s="220"/>
      <c r="U753" s="220"/>
      <c r="V753" s="220"/>
      <c r="W753" s="220"/>
      <c r="X753" s="220"/>
      <c r="Y753" s="220"/>
      <c r="Z753" s="210"/>
      <c r="AA753" s="210"/>
      <c r="AB753" s="210"/>
      <c r="AC753" s="210"/>
      <c r="AD753" s="210"/>
      <c r="AE753" s="210"/>
      <c r="AF753" s="210"/>
      <c r="AG753" s="210" t="s">
        <v>201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3" x14ac:dyDescent="0.2">
      <c r="A754" s="217"/>
      <c r="B754" s="218"/>
      <c r="C754" s="259" t="s">
        <v>897</v>
      </c>
      <c r="D754" s="252"/>
      <c r="E754" s="253">
        <v>19.84</v>
      </c>
      <c r="F754" s="220"/>
      <c r="G754" s="220"/>
      <c r="H754" s="220"/>
      <c r="I754" s="220"/>
      <c r="J754" s="220"/>
      <c r="K754" s="220"/>
      <c r="L754" s="220"/>
      <c r="M754" s="220"/>
      <c r="N754" s="219"/>
      <c r="O754" s="219"/>
      <c r="P754" s="219"/>
      <c r="Q754" s="219"/>
      <c r="R754" s="220"/>
      <c r="S754" s="220"/>
      <c r="T754" s="220"/>
      <c r="U754" s="220"/>
      <c r="V754" s="220"/>
      <c r="W754" s="220"/>
      <c r="X754" s="220"/>
      <c r="Y754" s="220"/>
      <c r="Z754" s="210"/>
      <c r="AA754" s="210"/>
      <c r="AB754" s="210"/>
      <c r="AC754" s="210"/>
      <c r="AD754" s="210"/>
      <c r="AE754" s="210"/>
      <c r="AF754" s="210"/>
      <c r="AG754" s="210" t="s">
        <v>201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3" x14ac:dyDescent="0.2">
      <c r="A755" s="217"/>
      <c r="B755" s="218"/>
      <c r="C755" s="259" t="s">
        <v>467</v>
      </c>
      <c r="D755" s="252"/>
      <c r="E755" s="253">
        <v>6.14</v>
      </c>
      <c r="F755" s="220"/>
      <c r="G755" s="220"/>
      <c r="H755" s="220"/>
      <c r="I755" s="220"/>
      <c r="J755" s="220"/>
      <c r="K755" s="220"/>
      <c r="L755" s="220"/>
      <c r="M755" s="220"/>
      <c r="N755" s="219"/>
      <c r="O755" s="219"/>
      <c r="P755" s="219"/>
      <c r="Q755" s="219"/>
      <c r="R755" s="220"/>
      <c r="S755" s="220"/>
      <c r="T755" s="220"/>
      <c r="U755" s="220"/>
      <c r="V755" s="220"/>
      <c r="W755" s="220"/>
      <c r="X755" s="220"/>
      <c r="Y755" s="220"/>
      <c r="Z755" s="210"/>
      <c r="AA755" s="210"/>
      <c r="AB755" s="210"/>
      <c r="AC755" s="210"/>
      <c r="AD755" s="210"/>
      <c r="AE755" s="210"/>
      <c r="AF755" s="210"/>
      <c r="AG755" s="210" t="s">
        <v>201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3" x14ac:dyDescent="0.2">
      <c r="A756" s="217"/>
      <c r="B756" s="218"/>
      <c r="C756" s="259" t="s">
        <v>469</v>
      </c>
      <c r="D756" s="252"/>
      <c r="E756" s="253">
        <v>6.06</v>
      </c>
      <c r="F756" s="220"/>
      <c r="G756" s="220"/>
      <c r="H756" s="220"/>
      <c r="I756" s="220"/>
      <c r="J756" s="220"/>
      <c r="K756" s="220"/>
      <c r="L756" s="220"/>
      <c r="M756" s="220"/>
      <c r="N756" s="219"/>
      <c r="O756" s="219"/>
      <c r="P756" s="219"/>
      <c r="Q756" s="219"/>
      <c r="R756" s="220"/>
      <c r="S756" s="220"/>
      <c r="T756" s="220"/>
      <c r="U756" s="220"/>
      <c r="V756" s="220"/>
      <c r="W756" s="220"/>
      <c r="X756" s="220"/>
      <c r="Y756" s="220"/>
      <c r="Z756" s="210"/>
      <c r="AA756" s="210"/>
      <c r="AB756" s="210"/>
      <c r="AC756" s="210"/>
      <c r="AD756" s="210"/>
      <c r="AE756" s="210"/>
      <c r="AF756" s="210"/>
      <c r="AG756" s="210" t="s">
        <v>201</v>
      </c>
      <c r="AH756" s="210">
        <v>0</v>
      </c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3" x14ac:dyDescent="0.2">
      <c r="A757" s="217"/>
      <c r="B757" s="218"/>
      <c r="C757" s="259" t="s">
        <v>470</v>
      </c>
      <c r="D757" s="252"/>
      <c r="E757" s="253">
        <v>21.06</v>
      </c>
      <c r="F757" s="220"/>
      <c r="G757" s="220"/>
      <c r="H757" s="220"/>
      <c r="I757" s="220"/>
      <c r="J757" s="220"/>
      <c r="K757" s="220"/>
      <c r="L757" s="220"/>
      <c r="M757" s="220"/>
      <c r="N757" s="219"/>
      <c r="O757" s="219"/>
      <c r="P757" s="219"/>
      <c r="Q757" s="219"/>
      <c r="R757" s="220"/>
      <c r="S757" s="220"/>
      <c r="T757" s="220"/>
      <c r="U757" s="220"/>
      <c r="V757" s="220"/>
      <c r="W757" s="220"/>
      <c r="X757" s="220"/>
      <c r="Y757" s="220"/>
      <c r="Z757" s="210"/>
      <c r="AA757" s="210"/>
      <c r="AB757" s="210"/>
      <c r="AC757" s="210"/>
      <c r="AD757" s="210"/>
      <c r="AE757" s="210"/>
      <c r="AF757" s="210"/>
      <c r="AG757" s="210" t="s">
        <v>201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3" x14ac:dyDescent="0.2">
      <c r="A758" s="217"/>
      <c r="B758" s="218"/>
      <c r="C758" s="259" t="s">
        <v>472</v>
      </c>
      <c r="D758" s="252"/>
      <c r="E758" s="253">
        <v>5.96</v>
      </c>
      <c r="F758" s="220"/>
      <c r="G758" s="220"/>
      <c r="H758" s="220"/>
      <c r="I758" s="220"/>
      <c r="J758" s="220"/>
      <c r="K758" s="220"/>
      <c r="L758" s="220"/>
      <c r="M758" s="220"/>
      <c r="N758" s="219"/>
      <c r="O758" s="219"/>
      <c r="P758" s="219"/>
      <c r="Q758" s="219"/>
      <c r="R758" s="220"/>
      <c r="S758" s="220"/>
      <c r="T758" s="220"/>
      <c r="U758" s="220"/>
      <c r="V758" s="220"/>
      <c r="W758" s="220"/>
      <c r="X758" s="220"/>
      <c r="Y758" s="220"/>
      <c r="Z758" s="210"/>
      <c r="AA758" s="210"/>
      <c r="AB758" s="210"/>
      <c r="AC758" s="210"/>
      <c r="AD758" s="210"/>
      <c r="AE758" s="210"/>
      <c r="AF758" s="210"/>
      <c r="AG758" s="210" t="s">
        <v>201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3" x14ac:dyDescent="0.2">
      <c r="A759" s="217"/>
      <c r="B759" s="218"/>
      <c r="C759" s="259" t="s">
        <v>474</v>
      </c>
      <c r="D759" s="252"/>
      <c r="E759" s="253">
        <v>12.9</v>
      </c>
      <c r="F759" s="220"/>
      <c r="G759" s="220"/>
      <c r="H759" s="220"/>
      <c r="I759" s="220"/>
      <c r="J759" s="220"/>
      <c r="K759" s="220"/>
      <c r="L759" s="220"/>
      <c r="M759" s="220"/>
      <c r="N759" s="219"/>
      <c r="O759" s="219"/>
      <c r="P759" s="219"/>
      <c r="Q759" s="219"/>
      <c r="R759" s="220"/>
      <c r="S759" s="220"/>
      <c r="T759" s="220"/>
      <c r="U759" s="220"/>
      <c r="V759" s="220"/>
      <c r="W759" s="220"/>
      <c r="X759" s="220"/>
      <c r="Y759" s="220"/>
      <c r="Z759" s="210"/>
      <c r="AA759" s="210"/>
      <c r="AB759" s="210"/>
      <c r="AC759" s="210"/>
      <c r="AD759" s="210"/>
      <c r="AE759" s="210"/>
      <c r="AF759" s="210"/>
      <c r="AG759" s="210" t="s">
        <v>201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3" x14ac:dyDescent="0.2">
      <c r="A760" s="217"/>
      <c r="B760" s="218"/>
      <c r="C760" s="259" t="s">
        <v>898</v>
      </c>
      <c r="D760" s="252"/>
      <c r="E760" s="253">
        <v>23.96</v>
      </c>
      <c r="F760" s="220"/>
      <c r="G760" s="220"/>
      <c r="H760" s="220"/>
      <c r="I760" s="220"/>
      <c r="J760" s="220"/>
      <c r="K760" s="220"/>
      <c r="L760" s="220"/>
      <c r="M760" s="220"/>
      <c r="N760" s="219"/>
      <c r="O760" s="219"/>
      <c r="P760" s="219"/>
      <c r="Q760" s="219"/>
      <c r="R760" s="220"/>
      <c r="S760" s="220"/>
      <c r="T760" s="220"/>
      <c r="U760" s="220"/>
      <c r="V760" s="220"/>
      <c r="W760" s="220"/>
      <c r="X760" s="220"/>
      <c r="Y760" s="220"/>
      <c r="Z760" s="210"/>
      <c r="AA760" s="210"/>
      <c r="AB760" s="210"/>
      <c r="AC760" s="210"/>
      <c r="AD760" s="210"/>
      <c r="AE760" s="210"/>
      <c r="AF760" s="210"/>
      <c r="AG760" s="210" t="s">
        <v>201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3" x14ac:dyDescent="0.2">
      <c r="A761" s="217"/>
      <c r="B761" s="218"/>
      <c r="C761" s="259" t="s">
        <v>899</v>
      </c>
      <c r="D761" s="252"/>
      <c r="E761" s="253"/>
      <c r="F761" s="220"/>
      <c r="G761" s="220"/>
      <c r="H761" s="220"/>
      <c r="I761" s="220"/>
      <c r="J761" s="220"/>
      <c r="K761" s="220"/>
      <c r="L761" s="220"/>
      <c r="M761" s="220"/>
      <c r="N761" s="219"/>
      <c r="O761" s="219"/>
      <c r="P761" s="219"/>
      <c r="Q761" s="219"/>
      <c r="R761" s="220"/>
      <c r="S761" s="220"/>
      <c r="T761" s="220"/>
      <c r="U761" s="220"/>
      <c r="V761" s="220"/>
      <c r="W761" s="220"/>
      <c r="X761" s="220"/>
      <c r="Y761" s="220"/>
      <c r="Z761" s="210"/>
      <c r="AA761" s="210"/>
      <c r="AB761" s="210"/>
      <c r="AC761" s="210"/>
      <c r="AD761" s="210"/>
      <c r="AE761" s="210"/>
      <c r="AF761" s="210"/>
      <c r="AG761" s="210" t="s">
        <v>201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3" x14ac:dyDescent="0.2">
      <c r="A762" s="217"/>
      <c r="B762" s="218"/>
      <c r="C762" s="259" t="s">
        <v>900</v>
      </c>
      <c r="D762" s="252"/>
      <c r="E762" s="253">
        <v>28</v>
      </c>
      <c r="F762" s="220"/>
      <c r="G762" s="220"/>
      <c r="H762" s="220"/>
      <c r="I762" s="220"/>
      <c r="J762" s="220"/>
      <c r="K762" s="220"/>
      <c r="L762" s="220"/>
      <c r="M762" s="220"/>
      <c r="N762" s="219"/>
      <c r="O762" s="219"/>
      <c r="P762" s="219"/>
      <c r="Q762" s="219"/>
      <c r="R762" s="220"/>
      <c r="S762" s="220"/>
      <c r="T762" s="220"/>
      <c r="U762" s="220"/>
      <c r="V762" s="220"/>
      <c r="W762" s="220"/>
      <c r="X762" s="220"/>
      <c r="Y762" s="220"/>
      <c r="Z762" s="210"/>
      <c r="AA762" s="210"/>
      <c r="AB762" s="210"/>
      <c r="AC762" s="210"/>
      <c r="AD762" s="210"/>
      <c r="AE762" s="210"/>
      <c r="AF762" s="210"/>
      <c r="AG762" s="210" t="s">
        <v>201</v>
      </c>
      <c r="AH762" s="210">
        <v>0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3" x14ac:dyDescent="0.2">
      <c r="A763" s="217"/>
      <c r="B763" s="218"/>
      <c r="C763" s="259" t="s">
        <v>901</v>
      </c>
      <c r="D763" s="252"/>
      <c r="E763" s="253">
        <v>36</v>
      </c>
      <c r="F763" s="220"/>
      <c r="G763" s="220"/>
      <c r="H763" s="220"/>
      <c r="I763" s="220"/>
      <c r="J763" s="220"/>
      <c r="K763" s="220"/>
      <c r="L763" s="220"/>
      <c r="M763" s="220"/>
      <c r="N763" s="219"/>
      <c r="O763" s="219"/>
      <c r="P763" s="219"/>
      <c r="Q763" s="219"/>
      <c r="R763" s="220"/>
      <c r="S763" s="220"/>
      <c r="T763" s="220"/>
      <c r="U763" s="220"/>
      <c r="V763" s="220"/>
      <c r="W763" s="220"/>
      <c r="X763" s="220"/>
      <c r="Y763" s="220"/>
      <c r="Z763" s="210"/>
      <c r="AA763" s="210"/>
      <c r="AB763" s="210"/>
      <c r="AC763" s="210"/>
      <c r="AD763" s="210"/>
      <c r="AE763" s="210"/>
      <c r="AF763" s="210"/>
      <c r="AG763" s="210" t="s">
        <v>201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3" x14ac:dyDescent="0.2">
      <c r="A764" s="217"/>
      <c r="B764" s="218"/>
      <c r="C764" s="259" t="s">
        <v>902</v>
      </c>
      <c r="D764" s="252"/>
      <c r="E764" s="253">
        <v>132</v>
      </c>
      <c r="F764" s="220"/>
      <c r="G764" s="220"/>
      <c r="H764" s="220"/>
      <c r="I764" s="220"/>
      <c r="J764" s="220"/>
      <c r="K764" s="220"/>
      <c r="L764" s="220"/>
      <c r="M764" s="220"/>
      <c r="N764" s="219"/>
      <c r="O764" s="219"/>
      <c r="P764" s="219"/>
      <c r="Q764" s="219"/>
      <c r="R764" s="220"/>
      <c r="S764" s="220"/>
      <c r="T764" s="220"/>
      <c r="U764" s="220"/>
      <c r="V764" s="220"/>
      <c r="W764" s="220"/>
      <c r="X764" s="220"/>
      <c r="Y764" s="220"/>
      <c r="Z764" s="210"/>
      <c r="AA764" s="210"/>
      <c r="AB764" s="210"/>
      <c r="AC764" s="210"/>
      <c r="AD764" s="210"/>
      <c r="AE764" s="210"/>
      <c r="AF764" s="210"/>
      <c r="AG764" s="210" t="s">
        <v>201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3" x14ac:dyDescent="0.2">
      <c r="A765" s="217"/>
      <c r="B765" s="218"/>
      <c r="C765" s="259" t="s">
        <v>903</v>
      </c>
      <c r="D765" s="252"/>
      <c r="E765" s="253">
        <v>36</v>
      </c>
      <c r="F765" s="220"/>
      <c r="G765" s="220"/>
      <c r="H765" s="220"/>
      <c r="I765" s="220"/>
      <c r="J765" s="220"/>
      <c r="K765" s="220"/>
      <c r="L765" s="220"/>
      <c r="M765" s="220"/>
      <c r="N765" s="219"/>
      <c r="O765" s="219"/>
      <c r="P765" s="219"/>
      <c r="Q765" s="219"/>
      <c r="R765" s="220"/>
      <c r="S765" s="220"/>
      <c r="T765" s="220"/>
      <c r="U765" s="220"/>
      <c r="V765" s="220"/>
      <c r="W765" s="220"/>
      <c r="X765" s="220"/>
      <c r="Y765" s="220"/>
      <c r="Z765" s="210"/>
      <c r="AA765" s="210"/>
      <c r="AB765" s="210"/>
      <c r="AC765" s="210"/>
      <c r="AD765" s="210"/>
      <c r="AE765" s="210"/>
      <c r="AF765" s="210"/>
      <c r="AG765" s="210" t="s">
        <v>201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3" x14ac:dyDescent="0.2">
      <c r="A766" s="217"/>
      <c r="B766" s="218"/>
      <c r="C766" s="259" t="s">
        <v>904</v>
      </c>
      <c r="D766" s="252"/>
      <c r="E766" s="253">
        <v>19.84</v>
      </c>
      <c r="F766" s="220"/>
      <c r="G766" s="220"/>
      <c r="H766" s="220"/>
      <c r="I766" s="220"/>
      <c r="J766" s="220"/>
      <c r="K766" s="220"/>
      <c r="L766" s="220"/>
      <c r="M766" s="220"/>
      <c r="N766" s="219"/>
      <c r="O766" s="219"/>
      <c r="P766" s="219"/>
      <c r="Q766" s="219"/>
      <c r="R766" s="220"/>
      <c r="S766" s="220"/>
      <c r="T766" s="220"/>
      <c r="U766" s="220"/>
      <c r="V766" s="220"/>
      <c r="W766" s="220"/>
      <c r="X766" s="220"/>
      <c r="Y766" s="220"/>
      <c r="Z766" s="210"/>
      <c r="AA766" s="210"/>
      <c r="AB766" s="210"/>
      <c r="AC766" s="210"/>
      <c r="AD766" s="210"/>
      <c r="AE766" s="210"/>
      <c r="AF766" s="210"/>
      <c r="AG766" s="210" t="s">
        <v>201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x14ac:dyDescent="0.2">
      <c r="A767" s="222" t="s">
        <v>154</v>
      </c>
      <c r="B767" s="223" t="s">
        <v>120</v>
      </c>
      <c r="C767" s="245" t="s">
        <v>121</v>
      </c>
      <c r="D767" s="224"/>
      <c r="E767" s="225"/>
      <c r="F767" s="226"/>
      <c r="G767" s="226">
        <f>SUMIF(AG768:AG790,"&lt;&gt;NOR",G768:G790)</f>
        <v>0</v>
      </c>
      <c r="H767" s="226"/>
      <c r="I767" s="226">
        <f>SUM(I768:I790)</f>
        <v>0</v>
      </c>
      <c r="J767" s="226"/>
      <c r="K767" s="226">
        <f>SUM(K768:K790)</f>
        <v>0</v>
      </c>
      <c r="L767" s="226"/>
      <c r="M767" s="226">
        <f>SUM(M768:M790)</f>
        <v>0</v>
      </c>
      <c r="N767" s="225"/>
      <c r="O767" s="225">
        <f>SUM(O768:O790)</f>
        <v>0</v>
      </c>
      <c r="P767" s="225"/>
      <c r="Q767" s="225">
        <f>SUM(Q768:Q790)</f>
        <v>0</v>
      </c>
      <c r="R767" s="226"/>
      <c r="S767" s="226"/>
      <c r="T767" s="227"/>
      <c r="U767" s="221"/>
      <c r="V767" s="221">
        <f>SUM(V768:V790)</f>
        <v>41.3</v>
      </c>
      <c r="W767" s="221"/>
      <c r="X767" s="221"/>
      <c r="Y767" s="221"/>
      <c r="AG767" t="s">
        <v>155</v>
      </c>
    </row>
    <row r="768" spans="1:60" outlineLevel="1" x14ac:dyDescent="0.2">
      <c r="A768" s="229">
        <v>112</v>
      </c>
      <c r="B768" s="230" t="s">
        <v>905</v>
      </c>
      <c r="C768" s="246" t="s">
        <v>906</v>
      </c>
      <c r="D768" s="231" t="s">
        <v>591</v>
      </c>
      <c r="E768" s="232">
        <v>21.85697</v>
      </c>
      <c r="F768" s="233"/>
      <c r="G768" s="234">
        <f>ROUND(E768*F768,2)</f>
        <v>0</v>
      </c>
      <c r="H768" s="233"/>
      <c r="I768" s="234">
        <f>ROUND(E768*H768,2)</f>
        <v>0</v>
      </c>
      <c r="J768" s="233"/>
      <c r="K768" s="234">
        <f>ROUND(E768*J768,2)</f>
        <v>0</v>
      </c>
      <c r="L768" s="234">
        <v>21</v>
      </c>
      <c r="M768" s="234">
        <f>G768*(1+L768/100)</f>
        <v>0</v>
      </c>
      <c r="N768" s="232">
        <v>0</v>
      </c>
      <c r="O768" s="232">
        <f>ROUND(E768*N768,2)</f>
        <v>0</v>
      </c>
      <c r="P768" s="232">
        <v>0</v>
      </c>
      <c r="Q768" s="232">
        <f>ROUND(E768*P768,2)</f>
        <v>0</v>
      </c>
      <c r="R768" s="234" t="s">
        <v>480</v>
      </c>
      <c r="S768" s="234" t="s">
        <v>907</v>
      </c>
      <c r="T768" s="235" t="s">
        <v>907</v>
      </c>
      <c r="U768" s="220">
        <v>0</v>
      </c>
      <c r="V768" s="220">
        <f>ROUND(E768*U768,2)</f>
        <v>0</v>
      </c>
      <c r="W768" s="220"/>
      <c r="X768" s="220" t="s">
        <v>196</v>
      </c>
      <c r="Y768" s="220" t="s">
        <v>162</v>
      </c>
      <c r="Z768" s="210"/>
      <c r="AA768" s="210"/>
      <c r="AB768" s="210"/>
      <c r="AC768" s="210"/>
      <c r="AD768" s="210"/>
      <c r="AE768" s="210"/>
      <c r="AF768" s="210"/>
      <c r="AG768" s="210" t="s">
        <v>197</v>
      </c>
      <c r="AH768" s="210"/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2" x14ac:dyDescent="0.2">
      <c r="A769" s="217"/>
      <c r="B769" s="218"/>
      <c r="C769" s="259" t="s">
        <v>908</v>
      </c>
      <c r="D769" s="252"/>
      <c r="E769" s="253">
        <v>26.269549999999999</v>
      </c>
      <c r="F769" s="220"/>
      <c r="G769" s="220"/>
      <c r="H769" s="220"/>
      <c r="I769" s="220"/>
      <c r="J769" s="220"/>
      <c r="K769" s="220"/>
      <c r="L769" s="220"/>
      <c r="M769" s="220"/>
      <c r="N769" s="219"/>
      <c r="O769" s="219"/>
      <c r="P769" s="219"/>
      <c r="Q769" s="219"/>
      <c r="R769" s="220"/>
      <c r="S769" s="220"/>
      <c r="T769" s="220"/>
      <c r="U769" s="220"/>
      <c r="V769" s="220"/>
      <c r="W769" s="220"/>
      <c r="X769" s="220"/>
      <c r="Y769" s="220"/>
      <c r="Z769" s="210"/>
      <c r="AA769" s="210"/>
      <c r="AB769" s="210"/>
      <c r="AC769" s="210"/>
      <c r="AD769" s="210"/>
      <c r="AE769" s="210"/>
      <c r="AF769" s="210"/>
      <c r="AG769" s="210" t="s">
        <v>201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3" x14ac:dyDescent="0.2">
      <c r="A770" s="217"/>
      <c r="B770" s="218"/>
      <c r="C770" s="259" t="s">
        <v>909</v>
      </c>
      <c r="D770" s="252"/>
      <c r="E770" s="253"/>
      <c r="F770" s="220"/>
      <c r="G770" s="220"/>
      <c r="H770" s="220"/>
      <c r="I770" s="220"/>
      <c r="J770" s="220"/>
      <c r="K770" s="220"/>
      <c r="L770" s="220"/>
      <c r="M770" s="220"/>
      <c r="N770" s="219"/>
      <c r="O770" s="219"/>
      <c r="P770" s="219"/>
      <c r="Q770" s="219"/>
      <c r="R770" s="220"/>
      <c r="S770" s="220"/>
      <c r="T770" s="220"/>
      <c r="U770" s="220"/>
      <c r="V770" s="220"/>
      <c r="W770" s="220"/>
      <c r="X770" s="220"/>
      <c r="Y770" s="220"/>
      <c r="Z770" s="210"/>
      <c r="AA770" s="210"/>
      <c r="AB770" s="210"/>
      <c r="AC770" s="210"/>
      <c r="AD770" s="210"/>
      <c r="AE770" s="210"/>
      <c r="AF770" s="210"/>
      <c r="AG770" s="210" t="s">
        <v>201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">
      <c r="A771" s="217"/>
      <c r="B771" s="218"/>
      <c r="C771" s="259" t="s">
        <v>910</v>
      </c>
      <c r="D771" s="252"/>
      <c r="E771" s="253">
        <v>-0.16764000000000001</v>
      </c>
      <c r="F771" s="220"/>
      <c r="G771" s="220"/>
      <c r="H771" s="220"/>
      <c r="I771" s="220"/>
      <c r="J771" s="220"/>
      <c r="K771" s="220"/>
      <c r="L771" s="220"/>
      <c r="M771" s="220"/>
      <c r="N771" s="219"/>
      <c r="O771" s="219"/>
      <c r="P771" s="219"/>
      <c r="Q771" s="219"/>
      <c r="R771" s="220"/>
      <c r="S771" s="220"/>
      <c r="T771" s="220"/>
      <c r="U771" s="220"/>
      <c r="V771" s="220"/>
      <c r="W771" s="220"/>
      <c r="X771" s="220"/>
      <c r="Y771" s="220"/>
      <c r="Z771" s="210"/>
      <c r="AA771" s="210"/>
      <c r="AB771" s="210"/>
      <c r="AC771" s="210"/>
      <c r="AD771" s="210"/>
      <c r="AE771" s="210"/>
      <c r="AF771" s="210"/>
      <c r="AG771" s="210" t="s">
        <v>201</v>
      </c>
      <c r="AH771" s="210">
        <v>5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3" x14ac:dyDescent="0.2">
      <c r="A772" s="217"/>
      <c r="B772" s="218"/>
      <c r="C772" s="259" t="s">
        <v>911</v>
      </c>
      <c r="D772" s="252"/>
      <c r="E772" s="253">
        <v>-2.9666100000000002</v>
      </c>
      <c r="F772" s="220"/>
      <c r="G772" s="220"/>
      <c r="H772" s="220"/>
      <c r="I772" s="220"/>
      <c r="J772" s="220"/>
      <c r="K772" s="220"/>
      <c r="L772" s="220"/>
      <c r="M772" s="220"/>
      <c r="N772" s="219"/>
      <c r="O772" s="219"/>
      <c r="P772" s="219"/>
      <c r="Q772" s="219"/>
      <c r="R772" s="220"/>
      <c r="S772" s="220"/>
      <c r="T772" s="220"/>
      <c r="U772" s="220"/>
      <c r="V772" s="220"/>
      <c r="W772" s="220"/>
      <c r="X772" s="220"/>
      <c r="Y772" s="220"/>
      <c r="Z772" s="210"/>
      <c r="AA772" s="210"/>
      <c r="AB772" s="210"/>
      <c r="AC772" s="210"/>
      <c r="AD772" s="210"/>
      <c r="AE772" s="210"/>
      <c r="AF772" s="210"/>
      <c r="AG772" s="210" t="s">
        <v>201</v>
      </c>
      <c r="AH772" s="210">
        <v>5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3" x14ac:dyDescent="0.2">
      <c r="A773" s="217"/>
      <c r="B773" s="218"/>
      <c r="C773" s="259" t="s">
        <v>912</v>
      </c>
      <c r="D773" s="252"/>
      <c r="E773" s="253">
        <v>-1.27834</v>
      </c>
      <c r="F773" s="220"/>
      <c r="G773" s="220"/>
      <c r="H773" s="220"/>
      <c r="I773" s="220"/>
      <c r="J773" s="220"/>
      <c r="K773" s="220"/>
      <c r="L773" s="220"/>
      <c r="M773" s="220"/>
      <c r="N773" s="219"/>
      <c r="O773" s="219"/>
      <c r="P773" s="219"/>
      <c r="Q773" s="219"/>
      <c r="R773" s="220"/>
      <c r="S773" s="220"/>
      <c r="T773" s="220"/>
      <c r="U773" s="220"/>
      <c r="V773" s="220"/>
      <c r="W773" s="220"/>
      <c r="X773" s="220"/>
      <c r="Y773" s="220"/>
      <c r="Z773" s="210"/>
      <c r="AA773" s="210"/>
      <c r="AB773" s="210"/>
      <c r="AC773" s="210"/>
      <c r="AD773" s="210"/>
      <c r="AE773" s="210"/>
      <c r="AF773" s="210"/>
      <c r="AG773" s="210" t="s">
        <v>201</v>
      </c>
      <c r="AH773" s="210">
        <v>5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1" x14ac:dyDescent="0.2">
      <c r="A774" s="229">
        <v>113</v>
      </c>
      <c r="B774" s="230" t="s">
        <v>913</v>
      </c>
      <c r="C774" s="246" t="s">
        <v>914</v>
      </c>
      <c r="D774" s="231" t="s">
        <v>591</v>
      </c>
      <c r="E774" s="232">
        <v>0.16764000000000001</v>
      </c>
      <c r="F774" s="233"/>
      <c r="G774" s="234">
        <f>ROUND(E774*F774,2)</f>
        <v>0</v>
      </c>
      <c r="H774" s="233"/>
      <c r="I774" s="234">
        <f>ROUND(E774*H774,2)</f>
        <v>0</v>
      </c>
      <c r="J774" s="233"/>
      <c r="K774" s="234">
        <f>ROUND(E774*J774,2)</f>
        <v>0</v>
      </c>
      <c r="L774" s="234">
        <v>21</v>
      </c>
      <c r="M774" s="234">
        <f>G774*(1+L774/100)</f>
        <v>0</v>
      </c>
      <c r="N774" s="232">
        <v>0</v>
      </c>
      <c r="O774" s="232">
        <f>ROUND(E774*N774,2)</f>
        <v>0</v>
      </c>
      <c r="P774" s="232">
        <v>0</v>
      </c>
      <c r="Q774" s="232">
        <f>ROUND(E774*P774,2)</f>
        <v>0</v>
      </c>
      <c r="R774" s="234" t="s">
        <v>480</v>
      </c>
      <c r="S774" s="234" t="s">
        <v>159</v>
      </c>
      <c r="T774" s="235" t="s">
        <v>195</v>
      </c>
      <c r="U774" s="220">
        <v>0</v>
      </c>
      <c r="V774" s="220">
        <f>ROUND(E774*U774,2)</f>
        <v>0</v>
      </c>
      <c r="W774" s="220"/>
      <c r="X774" s="220" t="s">
        <v>196</v>
      </c>
      <c r="Y774" s="220" t="s">
        <v>162</v>
      </c>
      <c r="Z774" s="210"/>
      <c r="AA774" s="210"/>
      <c r="AB774" s="210"/>
      <c r="AC774" s="210"/>
      <c r="AD774" s="210"/>
      <c r="AE774" s="210"/>
      <c r="AF774" s="210"/>
      <c r="AG774" s="210" t="s">
        <v>197</v>
      </c>
      <c r="AH774" s="210"/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2" x14ac:dyDescent="0.2">
      <c r="A775" s="217"/>
      <c r="B775" s="218"/>
      <c r="C775" s="259" t="s">
        <v>915</v>
      </c>
      <c r="D775" s="252"/>
      <c r="E775" s="253">
        <v>9.6449999999999994E-2</v>
      </c>
      <c r="F775" s="220"/>
      <c r="G775" s="220"/>
      <c r="H775" s="220"/>
      <c r="I775" s="220"/>
      <c r="J775" s="220"/>
      <c r="K775" s="220"/>
      <c r="L775" s="220"/>
      <c r="M775" s="220"/>
      <c r="N775" s="219"/>
      <c r="O775" s="219"/>
      <c r="P775" s="219"/>
      <c r="Q775" s="219"/>
      <c r="R775" s="220"/>
      <c r="S775" s="220"/>
      <c r="T775" s="220"/>
      <c r="U775" s="220"/>
      <c r="V775" s="220"/>
      <c r="W775" s="220"/>
      <c r="X775" s="220"/>
      <c r="Y775" s="220"/>
      <c r="Z775" s="210"/>
      <c r="AA775" s="210"/>
      <c r="AB775" s="210"/>
      <c r="AC775" s="210"/>
      <c r="AD775" s="210"/>
      <c r="AE775" s="210"/>
      <c r="AF775" s="210"/>
      <c r="AG775" s="210" t="s">
        <v>201</v>
      </c>
      <c r="AH775" s="210">
        <v>7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3" x14ac:dyDescent="0.2">
      <c r="A776" s="217"/>
      <c r="B776" s="218"/>
      <c r="C776" s="259" t="s">
        <v>916</v>
      </c>
      <c r="D776" s="252"/>
      <c r="E776" s="253">
        <v>7.1190000000000003E-2</v>
      </c>
      <c r="F776" s="220"/>
      <c r="G776" s="220"/>
      <c r="H776" s="220"/>
      <c r="I776" s="220"/>
      <c r="J776" s="220"/>
      <c r="K776" s="220"/>
      <c r="L776" s="220"/>
      <c r="M776" s="220"/>
      <c r="N776" s="219"/>
      <c r="O776" s="219"/>
      <c r="P776" s="219"/>
      <c r="Q776" s="219"/>
      <c r="R776" s="220"/>
      <c r="S776" s="220"/>
      <c r="T776" s="220"/>
      <c r="U776" s="220"/>
      <c r="V776" s="220"/>
      <c r="W776" s="220"/>
      <c r="X776" s="220"/>
      <c r="Y776" s="220"/>
      <c r="Z776" s="210"/>
      <c r="AA776" s="210"/>
      <c r="AB776" s="210"/>
      <c r="AC776" s="210"/>
      <c r="AD776" s="210"/>
      <c r="AE776" s="210"/>
      <c r="AF776" s="210"/>
      <c r="AG776" s="210" t="s">
        <v>201</v>
      </c>
      <c r="AH776" s="210">
        <v>7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">
      <c r="A777" s="229">
        <v>114</v>
      </c>
      <c r="B777" s="230" t="s">
        <v>917</v>
      </c>
      <c r="C777" s="246" t="s">
        <v>918</v>
      </c>
      <c r="D777" s="231" t="s">
        <v>591</v>
      </c>
      <c r="E777" s="232">
        <v>2.9666100000000002</v>
      </c>
      <c r="F777" s="233"/>
      <c r="G777" s="234">
        <f>ROUND(E777*F777,2)</f>
        <v>0</v>
      </c>
      <c r="H777" s="233"/>
      <c r="I777" s="234">
        <f>ROUND(E777*H777,2)</f>
        <v>0</v>
      </c>
      <c r="J777" s="233"/>
      <c r="K777" s="234">
        <f>ROUND(E777*J777,2)</f>
        <v>0</v>
      </c>
      <c r="L777" s="234">
        <v>21</v>
      </c>
      <c r="M777" s="234">
        <f>G777*(1+L777/100)</f>
        <v>0</v>
      </c>
      <c r="N777" s="232">
        <v>0</v>
      </c>
      <c r="O777" s="232">
        <f>ROUND(E777*N777,2)</f>
        <v>0</v>
      </c>
      <c r="P777" s="232">
        <v>0</v>
      </c>
      <c r="Q777" s="232">
        <f>ROUND(E777*P777,2)</f>
        <v>0</v>
      </c>
      <c r="R777" s="234" t="s">
        <v>480</v>
      </c>
      <c r="S777" s="234" t="s">
        <v>159</v>
      </c>
      <c r="T777" s="235" t="s">
        <v>195</v>
      </c>
      <c r="U777" s="220">
        <v>0</v>
      </c>
      <c r="V777" s="220">
        <f>ROUND(E777*U777,2)</f>
        <v>0</v>
      </c>
      <c r="W777" s="220"/>
      <c r="X777" s="220" t="s">
        <v>196</v>
      </c>
      <c r="Y777" s="220" t="s">
        <v>162</v>
      </c>
      <c r="Z777" s="210"/>
      <c r="AA777" s="210"/>
      <c r="AB777" s="210"/>
      <c r="AC777" s="210"/>
      <c r="AD777" s="210"/>
      <c r="AE777" s="210"/>
      <c r="AF777" s="210"/>
      <c r="AG777" s="210" t="s">
        <v>197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2" x14ac:dyDescent="0.2">
      <c r="A778" s="217"/>
      <c r="B778" s="218"/>
      <c r="C778" s="259" t="s">
        <v>919</v>
      </c>
      <c r="D778" s="252"/>
      <c r="E778" s="253">
        <v>1.4066099999999999</v>
      </c>
      <c r="F778" s="220"/>
      <c r="G778" s="220"/>
      <c r="H778" s="220"/>
      <c r="I778" s="220"/>
      <c r="J778" s="220"/>
      <c r="K778" s="220"/>
      <c r="L778" s="220"/>
      <c r="M778" s="220"/>
      <c r="N778" s="219"/>
      <c r="O778" s="219"/>
      <c r="P778" s="219"/>
      <c r="Q778" s="219"/>
      <c r="R778" s="220"/>
      <c r="S778" s="220"/>
      <c r="T778" s="220"/>
      <c r="U778" s="220"/>
      <c r="V778" s="220"/>
      <c r="W778" s="220"/>
      <c r="X778" s="220"/>
      <c r="Y778" s="220"/>
      <c r="Z778" s="210"/>
      <c r="AA778" s="210"/>
      <c r="AB778" s="210"/>
      <c r="AC778" s="210"/>
      <c r="AD778" s="210"/>
      <c r="AE778" s="210"/>
      <c r="AF778" s="210"/>
      <c r="AG778" s="210" t="s">
        <v>201</v>
      </c>
      <c r="AH778" s="210">
        <v>7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3" x14ac:dyDescent="0.2">
      <c r="A779" s="217"/>
      <c r="B779" s="218"/>
      <c r="C779" s="259" t="s">
        <v>920</v>
      </c>
      <c r="D779" s="252"/>
      <c r="E779" s="253">
        <v>1.56</v>
      </c>
      <c r="F779" s="220"/>
      <c r="G779" s="220"/>
      <c r="H779" s="220"/>
      <c r="I779" s="220"/>
      <c r="J779" s="220"/>
      <c r="K779" s="220"/>
      <c r="L779" s="220"/>
      <c r="M779" s="220"/>
      <c r="N779" s="219"/>
      <c r="O779" s="219"/>
      <c r="P779" s="219"/>
      <c r="Q779" s="219"/>
      <c r="R779" s="220"/>
      <c r="S779" s="220"/>
      <c r="T779" s="220"/>
      <c r="U779" s="220"/>
      <c r="V779" s="220"/>
      <c r="W779" s="220"/>
      <c r="X779" s="220"/>
      <c r="Y779" s="220"/>
      <c r="Z779" s="210"/>
      <c r="AA779" s="210"/>
      <c r="AB779" s="210"/>
      <c r="AC779" s="210"/>
      <c r="AD779" s="210"/>
      <c r="AE779" s="210"/>
      <c r="AF779" s="210"/>
      <c r="AG779" s="210" t="s">
        <v>201</v>
      </c>
      <c r="AH779" s="210">
        <v>7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1" x14ac:dyDescent="0.2">
      <c r="A780" s="229">
        <v>115</v>
      </c>
      <c r="B780" s="230" t="s">
        <v>921</v>
      </c>
      <c r="C780" s="246" t="s">
        <v>922</v>
      </c>
      <c r="D780" s="231" t="s">
        <v>591</v>
      </c>
      <c r="E780" s="232">
        <v>1.27834</v>
      </c>
      <c r="F780" s="233"/>
      <c r="G780" s="234">
        <f>ROUND(E780*F780,2)</f>
        <v>0</v>
      </c>
      <c r="H780" s="233"/>
      <c r="I780" s="234">
        <f>ROUND(E780*H780,2)</f>
        <v>0</v>
      </c>
      <c r="J780" s="233"/>
      <c r="K780" s="234">
        <f>ROUND(E780*J780,2)</f>
        <v>0</v>
      </c>
      <c r="L780" s="234">
        <v>21</v>
      </c>
      <c r="M780" s="234">
        <f>G780*(1+L780/100)</f>
        <v>0</v>
      </c>
      <c r="N780" s="232">
        <v>0</v>
      </c>
      <c r="O780" s="232">
        <f>ROUND(E780*N780,2)</f>
        <v>0</v>
      </c>
      <c r="P780" s="232">
        <v>0</v>
      </c>
      <c r="Q780" s="232">
        <f>ROUND(E780*P780,2)</f>
        <v>0</v>
      </c>
      <c r="R780" s="234"/>
      <c r="S780" s="234" t="s">
        <v>185</v>
      </c>
      <c r="T780" s="235" t="s">
        <v>160</v>
      </c>
      <c r="U780" s="220">
        <v>0</v>
      </c>
      <c r="V780" s="220">
        <f>ROUND(E780*U780,2)</f>
        <v>0</v>
      </c>
      <c r="W780" s="220"/>
      <c r="X780" s="220" t="s">
        <v>196</v>
      </c>
      <c r="Y780" s="220" t="s">
        <v>162</v>
      </c>
      <c r="Z780" s="210"/>
      <c r="AA780" s="210"/>
      <c r="AB780" s="210"/>
      <c r="AC780" s="210"/>
      <c r="AD780" s="210"/>
      <c r="AE780" s="210"/>
      <c r="AF780" s="210"/>
      <c r="AG780" s="210" t="s">
        <v>197</v>
      </c>
      <c r="AH780" s="210"/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2" x14ac:dyDescent="0.2">
      <c r="A781" s="217"/>
      <c r="B781" s="218"/>
      <c r="C781" s="259" t="s">
        <v>923</v>
      </c>
      <c r="D781" s="252"/>
      <c r="E781" s="253">
        <v>1.27834</v>
      </c>
      <c r="F781" s="220"/>
      <c r="G781" s="220"/>
      <c r="H781" s="220"/>
      <c r="I781" s="220"/>
      <c r="J781" s="220"/>
      <c r="K781" s="220"/>
      <c r="L781" s="220"/>
      <c r="M781" s="220"/>
      <c r="N781" s="219"/>
      <c r="O781" s="219"/>
      <c r="P781" s="219"/>
      <c r="Q781" s="219"/>
      <c r="R781" s="220"/>
      <c r="S781" s="220"/>
      <c r="T781" s="220"/>
      <c r="U781" s="220"/>
      <c r="V781" s="220"/>
      <c r="W781" s="220"/>
      <c r="X781" s="220"/>
      <c r="Y781" s="220"/>
      <c r="Z781" s="210"/>
      <c r="AA781" s="210"/>
      <c r="AB781" s="210"/>
      <c r="AC781" s="210"/>
      <c r="AD781" s="210"/>
      <c r="AE781" s="210"/>
      <c r="AF781" s="210"/>
      <c r="AG781" s="210" t="s">
        <v>201</v>
      </c>
      <c r="AH781" s="210">
        <v>7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3" x14ac:dyDescent="0.2">
      <c r="A782" s="217"/>
      <c r="B782" s="218"/>
      <c r="C782" s="259" t="s">
        <v>924</v>
      </c>
      <c r="D782" s="252"/>
      <c r="E782" s="253"/>
      <c r="F782" s="220"/>
      <c r="G782" s="220"/>
      <c r="H782" s="220"/>
      <c r="I782" s="220"/>
      <c r="J782" s="220"/>
      <c r="K782" s="220"/>
      <c r="L782" s="220"/>
      <c r="M782" s="220"/>
      <c r="N782" s="219"/>
      <c r="O782" s="219"/>
      <c r="P782" s="219"/>
      <c r="Q782" s="219"/>
      <c r="R782" s="220"/>
      <c r="S782" s="220"/>
      <c r="T782" s="220"/>
      <c r="U782" s="220"/>
      <c r="V782" s="220"/>
      <c r="W782" s="220"/>
      <c r="X782" s="220"/>
      <c r="Y782" s="220"/>
      <c r="Z782" s="210"/>
      <c r="AA782" s="210"/>
      <c r="AB782" s="210"/>
      <c r="AC782" s="210"/>
      <c r="AD782" s="210"/>
      <c r="AE782" s="210"/>
      <c r="AF782" s="210"/>
      <c r="AG782" s="210" t="s">
        <v>201</v>
      </c>
      <c r="AH782" s="210">
        <v>7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">
      <c r="A783" s="229">
        <v>116</v>
      </c>
      <c r="B783" s="230" t="s">
        <v>925</v>
      </c>
      <c r="C783" s="246" t="s">
        <v>926</v>
      </c>
      <c r="D783" s="231" t="s">
        <v>591</v>
      </c>
      <c r="E783" s="232">
        <v>26.269549999999999</v>
      </c>
      <c r="F783" s="233"/>
      <c r="G783" s="234">
        <f>ROUND(E783*F783,2)</f>
        <v>0</v>
      </c>
      <c r="H783" s="233"/>
      <c r="I783" s="234">
        <f>ROUND(E783*H783,2)</f>
        <v>0</v>
      </c>
      <c r="J783" s="233"/>
      <c r="K783" s="234">
        <f>ROUND(E783*J783,2)</f>
        <v>0</v>
      </c>
      <c r="L783" s="234">
        <v>21</v>
      </c>
      <c r="M783" s="234">
        <f>G783*(1+L783/100)</f>
        <v>0</v>
      </c>
      <c r="N783" s="232">
        <v>0</v>
      </c>
      <c r="O783" s="232">
        <f>ROUND(E783*N783,2)</f>
        <v>0</v>
      </c>
      <c r="P783" s="232">
        <v>0</v>
      </c>
      <c r="Q783" s="232">
        <f>ROUND(E783*P783,2)</f>
        <v>0</v>
      </c>
      <c r="R783" s="234" t="s">
        <v>480</v>
      </c>
      <c r="S783" s="234" t="s">
        <v>159</v>
      </c>
      <c r="T783" s="235" t="s">
        <v>195</v>
      </c>
      <c r="U783" s="220">
        <v>0.94199999999999995</v>
      </c>
      <c r="V783" s="220">
        <f>ROUND(E783*U783,2)</f>
        <v>24.75</v>
      </c>
      <c r="W783" s="220"/>
      <c r="X783" s="220" t="s">
        <v>927</v>
      </c>
      <c r="Y783" s="220" t="s">
        <v>162</v>
      </c>
      <c r="Z783" s="210"/>
      <c r="AA783" s="210"/>
      <c r="AB783" s="210"/>
      <c r="AC783" s="210"/>
      <c r="AD783" s="210"/>
      <c r="AE783" s="210"/>
      <c r="AF783" s="210"/>
      <c r="AG783" s="210" t="s">
        <v>928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2" x14ac:dyDescent="0.2">
      <c r="A784" s="217"/>
      <c r="B784" s="218"/>
      <c r="C784" s="259" t="s">
        <v>929</v>
      </c>
      <c r="D784" s="252"/>
      <c r="E784" s="253"/>
      <c r="F784" s="220"/>
      <c r="G784" s="220"/>
      <c r="H784" s="220"/>
      <c r="I784" s="220"/>
      <c r="J784" s="220"/>
      <c r="K784" s="220"/>
      <c r="L784" s="220"/>
      <c r="M784" s="220"/>
      <c r="N784" s="219"/>
      <c r="O784" s="219"/>
      <c r="P784" s="219"/>
      <c r="Q784" s="219"/>
      <c r="R784" s="220"/>
      <c r="S784" s="220"/>
      <c r="T784" s="220"/>
      <c r="U784" s="220"/>
      <c r="V784" s="220"/>
      <c r="W784" s="220"/>
      <c r="X784" s="220"/>
      <c r="Y784" s="220"/>
      <c r="Z784" s="210"/>
      <c r="AA784" s="210"/>
      <c r="AB784" s="210"/>
      <c r="AC784" s="210"/>
      <c r="AD784" s="210"/>
      <c r="AE784" s="210"/>
      <c r="AF784" s="210"/>
      <c r="AG784" s="210" t="s">
        <v>201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3" x14ac:dyDescent="0.2">
      <c r="A785" s="217"/>
      <c r="B785" s="218"/>
      <c r="C785" s="259" t="s">
        <v>930</v>
      </c>
      <c r="D785" s="252"/>
      <c r="E785" s="253"/>
      <c r="F785" s="220"/>
      <c r="G785" s="220"/>
      <c r="H785" s="220"/>
      <c r="I785" s="220"/>
      <c r="J785" s="220"/>
      <c r="K785" s="220"/>
      <c r="L785" s="220"/>
      <c r="M785" s="220"/>
      <c r="N785" s="219"/>
      <c r="O785" s="219"/>
      <c r="P785" s="219"/>
      <c r="Q785" s="219"/>
      <c r="R785" s="220"/>
      <c r="S785" s="220"/>
      <c r="T785" s="220"/>
      <c r="U785" s="220"/>
      <c r="V785" s="220"/>
      <c r="W785" s="220"/>
      <c r="X785" s="220"/>
      <c r="Y785" s="220"/>
      <c r="Z785" s="210"/>
      <c r="AA785" s="210"/>
      <c r="AB785" s="210"/>
      <c r="AC785" s="210"/>
      <c r="AD785" s="210"/>
      <c r="AE785" s="210"/>
      <c r="AF785" s="210"/>
      <c r="AG785" s="210" t="s">
        <v>201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3" x14ac:dyDescent="0.2">
      <c r="A786" s="217"/>
      <c r="B786" s="218"/>
      <c r="C786" s="259" t="s">
        <v>931</v>
      </c>
      <c r="D786" s="252"/>
      <c r="E786" s="253">
        <v>26.269549999999999</v>
      </c>
      <c r="F786" s="220"/>
      <c r="G786" s="220"/>
      <c r="H786" s="220"/>
      <c r="I786" s="220"/>
      <c r="J786" s="220"/>
      <c r="K786" s="220"/>
      <c r="L786" s="220"/>
      <c r="M786" s="220"/>
      <c r="N786" s="219"/>
      <c r="O786" s="219"/>
      <c r="P786" s="219"/>
      <c r="Q786" s="219"/>
      <c r="R786" s="220"/>
      <c r="S786" s="220"/>
      <c r="T786" s="220"/>
      <c r="U786" s="220"/>
      <c r="V786" s="220"/>
      <c r="W786" s="220"/>
      <c r="X786" s="220"/>
      <c r="Y786" s="220"/>
      <c r="Z786" s="210"/>
      <c r="AA786" s="210"/>
      <c r="AB786" s="210"/>
      <c r="AC786" s="210"/>
      <c r="AD786" s="210"/>
      <c r="AE786" s="210"/>
      <c r="AF786" s="210"/>
      <c r="AG786" s="210" t="s">
        <v>201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ht="22.5" outlineLevel="1" x14ac:dyDescent="0.2">
      <c r="A787" s="229">
        <v>117</v>
      </c>
      <c r="B787" s="230" t="s">
        <v>932</v>
      </c>
      <c r="C787" s="246" t="s">
        <v>933</v>
      </c>
      <c r="D787" s="231" t="s">
        <v>591</v>
      </c>
      <c r="E787" s="232">
        <v>157.61729</v>
      </c>
      <c r="F787" s="233"/>
      <c r="G787" s="234">
        <f>ROUND(E787*F787,2)</f>
        <v>0</v>
      </c>
      <c r="H787" s="233"/>
      <c r="I787" s="234">
        <f>ROUND(E787*H787,2)</f>
        <v>0</v>
      </c>
      <c r="J787" s="233"/>
      <c r="K787" s="234">
        <f>ROUND(E787*J787,2)</f>
        <v>0</v>
      </c>
      <c r="L787" s="234">
        <v>21</v>
      </c>
      <c r="M787" s="234">
        <f>G787*(1+L787/100)</f>
        <v>0</v>
      </c>
      <c r="N787" s="232">
        <v>0</v>
      </c>
      <c r="O787" s="232">
        <f>ROUND(E787*N787,2)</f>
        <v>0</v>
      </c>
      <c r="P787" s="232">
        <v>0</v>
      </c>
      <c r="Q787" s="232">
        <f>ROUND(E787*P787,2)</f>
        <v>0</v>
      </c>
      <c r="R787" s="234" t="s">
        <v>480</v>
      </c>
      <c r="S787" s="234" t="s">
        <v>159</v>
      </c>
      <c r="T787" s="235" t="s">
        <v>195</v>
      </c>
      <c r="U787" s="220">
        <v>0.105</v>
      </c>
      <c r="V787" s="220">
        <f>ROUND(E787*U787,2)</f>
        <v>16.55</v>
      </c>
      <c r="W787" s="220"/>
      <c r="X787" s="220" t="s">
        <v>927</v>
      </c>
      <c r="Y787" s="220" t="s">
        <v>162</v>
      </c>
      <c r="Z787" s="210"/>
      <c r="AA787" s="210"/>
      <c r="AB787" s="210"/>
      <c r="AC787" s="210"/>
      <c r="AD787" s="210"/>
      <c r="AE787" s="210"/>
      <c r="AF787" s="210"/>
      <c r="AG787" s="210" t="s">
        <v>928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2" x14ac:dyDescent="0.2">
      <c r="A788" s="217"/>
      <c r="B788" s="218"/>
      <c r="C788" s="259" t="s">
        <v>929</v>
      </c>
      <c r="D788" s="252"/>
      <c r="E788" s="253"/>
      <c r="F788" s="220"/>
      <c r="G788" s="220"/>
      <c r="H788" s="220"/>
      <c r="I788" s="220"/>
      <c r="J788" s="220"/>
      <c r="K788" s="220"/>
      <c r="L788" s="220"/>
      <c r="M788" s="220"/>
      <c r="N788" s="219"/>
      <c r="O788" s="219"/>
      <c r="P788" s="219"/>
      <c r="Q788" s="219"/>
      <c r="R788" s="220"/>
      <c r="S788" s="220"/>
      <c r="T788" s="220"/>
      <c r="U788" s="220"/>
      <c r="V788" s="220"/>
      <c r="W788" s="220"/>
      <c r="X788" s="220"/>
      <c r="Y788" s="220"/>
      <c r="Z788" s="210"/>
      <c r="AA788" s="210"/>
      <c r="AB788" s="210"/>
      <c r="AC788" s="210"/>
      <c r="AD788" s="210"/>
      <c r="AE788" s="210"/>
      <c r="AF788" s="210"/>
      <c r="AG788" s="210" t="s">
        <v>201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3" x14ac:dyDescent="0.2">
      <c r="A789" s="217"/>
      <c r="B789" s="218"/>
      <c r="C789" s="259" t="s">
        <v>930</v>
      </c>
      <c r="D789" s="252"/>
      <c r="E789" s="253"/>
      <c r="F789" s="220"/>
      <c r="G789" s="220"/>
      <c r="H789" s="220"/>
      <c r="I789" s="220"/>
      <c r="J789" s="220"/>
      <c r="K789" s="220"/>
      <c r="L789" s="220"/>
      <c r="M789" s="220"/>
      <c r="N789" s="219"/>
      <c r="O789" s="219"/>
      <c r="P789" s="219"/>
      <c r="Q789" s="219"/>
      <c r="R789" s="220"/>
      <c r="S789" s="220"/>
      <c r="T789" s="220"/>
      <c r="U789" s="220"/>
      <c r="V789" s="220"/>
      <c r="W789" s="220"/>
      <c r="X789" s="220"/>
      <c r="Y789" s="220"/>
      <c r="Z789" s="210"/>
      <c r="AA789" s="210"/>
      <c r="AB789" s="210"/>
      <c r="AC789" s="210"/>
      <c r="AD789" s="210"/>
      <c r="AE789" s="210"/>
      <c r="AF789" s="210"/>
      <c r="AG789" s="210" t="s">
        <v>201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3" x14ac:dyDescent="0.2">
      <c r="A790" s="217"/>
      <c r="B790" s="218"/>
      <c r="C790" s="259" t="s">
        <v>934</v>
      </c>
      <c r="D790" s="252"/>
      <c r="E790" s="253">
        <v>157.61729</v>
      </c>
      <c r="F790" s="220"/>
      <c r="G790" s="220"/>
      <c r="H790" s="220"/>
      <c r="I790" s="220"/>
      <c r="J790" s="220"/>
      <c r="K790" s="220"/>
      <c r="L790" s="220"/>
      <c r="M790" s="220"/>
      <c r="N790" s="219"/>
      <c r="O790" s="219"/>
      <c r="P790" s="219"/>
      <c r="Q790" s="219"/>
      <c r="R790" s="220"/>
      <c r="S790" s="220"/>
      <c r="T790" s="220"/>
      <c r="U790" s="220"/>
      <c r="V790" s="220"/>
      <c r="W790" s="220"/>
      <c r="X790" s="220"/>
      <c r="Y790" s="220"/>
      <c r="Z790" s="210"/>
      <c r="AA790" s="210"/>
      <c r="AB790" s="210"/>
      <c r="AC790" s="210"/>
      <c r="AD790" s="210"/>
      <c r="AE790" s="210"/>
      <c r="AF790" s="210"/>
      <c r="AG790" s="210" t="s">
        <v>201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x14ac:dyDescent="0.2">
      <c r="A791" s="3"/>
      <c r="B791" s="4"/>
      <c r="C791" s="249"/>
      <c r="D791" s="6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AE791">
        <v>15</v>
      </c>
      <c r="AF791">
        <v>21</v>
      </c>
      <c r="AG791" t="s">
        <v>140</v>
      </c>
    </row>
    <row r="792" spans="1:60" x14ac:dyDescent="0.2">
      <c r="A792" s="213"/>
      <c r="B792" s="214" t="s">
        <v>29</v>
      </c>
      <c r="C792" s="250"/>
      <c r="D792" s="215"/>
      <c r="E792" s="216"/>
      <c r="F792" s="216"/>
      <c r="G792" s="228">
        <f>G8+G80+G253+G260+G264+G279+G303+G437+G443+G484+G503+G518+G566+G601+G687+G703+G732+G767</f>
        <v>0</v>
      </c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AE792">
        <f>SUMIF(L7:L790,AE791,G7:G790)</f>
        <v>0</v>
      </c>
      <c r="AF792">
        <f>SUMIF(L7:L790,AF791,G7:G790)</f>
        <v>0</v>
      </c>
      <c r="AG792" t="s">
        <v>188</v>
      </c>
    </row>
    <row r="793" spans="1:60" x14ac:dyDescent="0.2">
      <c r="C793" s="251"/>
      <c r="D793" s="10"/>
      <c r="AG793" t="s">
        <v>189</v>
      </c>
    </row>
    <row r="794" spans="1:60" x14ac:dyDescent="0.2">
      <c r="D794" s="10"/>
    </row>
    <row r="795" spans="1:60" x14ac:dyDescent="0.2">
      <c r="D795" s="10"/>
    </row>
    <row r="796" spans="1:60" x14ac:dyDescent="0.2">
      <c r="D796" s="10"/>
    </row>
    <row r="797" spans="1:60" x14ac:dyDescent="0.2">
      <c r="D797" s="10"/>
    </row>
    <row r="798" spans="1:60" x14ac:dyDescent="0.2">
      <c r="D798" s="10"/>
    </row>
    <row r="799" spans="1:60" x14ac:dyDescent="0.2">
      <c r="D799" s="10"/>
    </row>
    <row r="800" spans="1:60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fp+7Hgrmh0R7h4gP+nfGQX2ehe7eHF3twH1UEOVOqbQUG4TXUhKjDjZ5nkjJoJaUPEamS2opZUETIb8zg7SHA==" saltValue="KTFOg1lYVJU0U20IoNRseA==" spinCount="100000" sheet="1" formatRows="0"/>
  <mergeCells count="43">
    <mergeCell ref="C711:G711"/>
    <mergeCell ref="C597:G597"/>
    <mergeCell ref="C662:G662"/>
    <mergeCell ref="C678:G678"/>
    <mergeCell ref="C683:G683"/>
    <mergeCell ref="C699:G699"/>
    <mergeCell ref="C705:G705"/>
    <mergeCell ref="C505:G505"/>
    <mergeCell ref="C514:G514"/>
    <mergeCell ref="C520:G520"/>
    <mergeCell ref="C562:G562"/>
    <mergeCell ref="C568:G568"/>
    <mergeCell ref="C569:G569"/>
    <mergeCell ref="C439:G439"/>
    <mergeCell ref="C468:G468"/>
    <mergeCell ref="C480:G480"/>
    <mergeCell ref="C486:G486"/>
    <mergeCell ref="C489:G489"/>
    <mergeCell ref="C499:G499"/>
    <mergeCell ref="C307:G307"/>
    <mergeCell ref="C334:G334"/>
    <mergeCell ref="C352:G352"/>
    <mergeCell ref="C370:G370"/>
    <mergeCell ref="C423:G423"/>
    <mergeCell ref="C429:G429"/>
    <mergeCell ref="C128:G128"/>
    <mergeCell ref="C129:G129"/>
    <mergeCell ref="C255:G255"/>
    <mergeCell ref="C266:G266"/>
    <mergeCell ref="C267:G267"/>
    <mergeCell ref="C274:G274"/>
    <mergeCell ref="C40:G40"/>
    <mergeCell ref="C75:G75"/>
    <mergeCell ref="C82:G82"/>
    <mergeCell ref="C85:G85"/>
    <mergeCell ref="C91:G91"/>
    <mergeCell ref="C117:G117"/>
    <mergeCell ref="A1:G1"/>
    <mergeCell ref="C2:G2"/>
    <mergeCell ref="C3:G3"/>
    <mergeCell ref="C4:G4"/>
    <mergeCell ref="C10:G10"/>
    <mergeCell ref="C25:G2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AEBEF-618C-4C5B-883A-6711E61630E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190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127</v>
      </c>
    </row>
    <row r="3" spans="1:60" ht="24.95" customHeight="1" x14ac:dyDescent="0.2">
      <c r="A3" s="196" t="s">
        <v>8</v>
      </c>
      <c r="B3" s="49" t="s">
        <v>54</v>
      </c>
      <c r="C3" s="199" t="s">
        <v>57</v>
      </c>
      <c r="D3" s="197"/>
      <c r="E3" s="197"/>
      <c r="F3" s="197"/>
      <c r="G3" s="198"/>
      <c r="AC3" s="174" t="s">
        <v>127</v>
      </c>
      <c r="AG3" t="s">
        <v>130</v>
      </c>
    </row>
    <row r="4" spans="1:60" ht="24.95" customHeight="1" x14ac:dyDescent="0.2">
      <c r="A4" s="200" t="s">
        <v>9</v>
      </c>
      <c r="B4" s="201" t="s">
        <v>60</v>
      </c>
      <c r="C4" s="202" t="s">
        <v>61</v>
      </c>
      <c r="D4" s="203"/>
      <c r="E4" s="203"/>
      <c r="F4" s="203"/>
      <c r="G4" s="204"/>
      <c r="AG4" t="s">
        <v>131</v>
      </c>
    </row>
    <row r="5" spans="1:60" x14ac:dyDescent="0.2">
      <c r="D5" s="10"/>
    </row>
    <row r="6" spans="1:60" ht="38.25" x14ac:dyDescent="0.2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  <c r="Y6" s="209" t="s">
        <v>153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2" t="s">
        <v>154</v>
      </c>
      <c r="B8" s="223" t="s">
        <v>54</v>
      </c>
      <c r="C8" s="245" t="s">
        <v>109</v>
      </c>
      <c r="D8" s="224"/>
      <c r="E8" s="225"/>
      <c r="F8" s="226"/>
      <c r="G8" s="226">
        <f>SUMIF(AG9:AG15,"&lt;&gt;NOR",G9:G15)</f>
        <v>0</v>
      </c>
      <c r="H8" s="226"/>
      <c r="I8" s="226">
        <f>SUM(I9:I15)</f>
        <v>0</v>
      </c>
      <c r="J8" s="226"/>
      <c r="K8" s="226">
        <f>SUM(K9:K15)</f>
        <v>0</v>
      </c>
      <c r="L8" s="226"/>
      <c r="M8" s="226">
        <f>SUM(M9:M15)</f>
        <v>0</v>
      </c>
      <c r="N8" s="225"/>
      <c r="O8" s="225">
        <f>SUM(O9:O15)</f>
        <v>0</v>
      </c>
      <c r="P8" s="225"/>
      <c r="Q8" s="225">
        <f>SUM(Q9:Q15)</f>
        <v>0</v>
      </c>
      <c r="R8" s="226"/>
      <c r="S8" s="226"/>
      <c r="T8" s="227"/>
      <c r="U8" s="221"/>
      <c r="V8" s="221">
        <f>SUM(V9:V15)</f>
        <v>0</v>
      </c>
      <c r="W8" s="221"/>
      <c r="X8" s="221"/>
      <c r="Y8" s="221"/>
      <c r="AG8" t="s">
        <v>155</v>
      </c>
    </row>
    <row r="9" spans="1:60" outlineLevel="1" x14ac:dyDescent="0.2">
      <c r="A9" s="238">
        <v>1</v>
      </c>
      <c r="B9" s="239" t="s">
        <v>935</v>
      </c>
      <c r="C9" s="248" t="s">
        <v>936</v>
      </c>
      <c r="D9" s="240" t="s">
        <v>184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185</v>
      </c>
      <c r="T9" s="244" t="s">
        <v>160</v>
      </c>
      <c r="U9" s="220">
        <v>0</v>
      </c>
      <c r="V9" s="220">
        <f>ROUND(E9*U9,2)</f>
        <v>0</v>
      </c>
      <c r="W9" s="220"/>
      <c r="X9" s="220" t="s">
        <v>196</v>
      </c>
      <c r="Y9" s="220" t="s">
        <v>162</v>
      </c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38">
        <v>2</v>
      </c>
      <c r="B10" s="239" t="s">
        <v>938</v>
      </c>
      <c r="C10" s="248" t="s">
        <v>939</v>
      </c>
      <c r="D10" s="240" t="s">
        <v>184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185</v>
      </c>
      <c r="T10" s="244" t="s">
        <v>160</v>
      </c>
      <c r="U10" s="220">
        <v>0</v>
      </c>
      <c r="V10" s="220">
        <f>ROUND(E10*U10,2)</f>
        <v>0</v>
      </c>
      <c r="W10" s="220"/>
      <c r="X10" s="220" t="s">
        <v>196</v>
      </c>
      <c r="Y10" s="220" t="s">
        <v>162</v>
      </c>
      <c r="Z10" s="210"/>
      <c r="AA10" s="210"/>
      <c r="AB10" s="210"/>
      <c r="AC10" s="210"/>
      <c r="AD10" s="210"/>
      <c r="AE10" s="210"/>
      <c r="AF10" s="210"/>
      <c r="AG10" s="210" t="s">
        <v>937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8">
        <v>3</v>
      </c>
      <c r="B11" s="239" t="s">
        <v>940</v>
      </c>
      <c r="C11" s="248" t="s">
        <v>941</v>
      </c>
      <c r="D11" s="240" t="s">
        <v>184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185</v>
      </c>
      <c r="T11" s="244" t="s">
        <v>160</v>
      </c>
      <c r="U11" s="220">
        <v>0</v>
      </c>
      <c r="V11" s="220">
        <f>ROUND(E11*U11,2)</f>
        <v>0</v>
      </c>
      <c r="W11" s="220"/>
      <c r="X11" s="220" t="s">
        <v>196</v>
      </c>
      <c r="Y11" s="220" t="s">
        <v>162</v>
      </c>
      <c r="Z11" s="210"/>
      <c r="AA11" s="210"/>
      <c r="AB11" s="210"/>
      <c r="AC11" s="210"/>
      <c r="AD11" s="210"/>
      <c r="AE11" s="210"/>
      <c r="AF11" s="210"/>
      <c r="AG11" s="210" t="s">
        <v>937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8">
        <v>4</v>
      </c>
      <c r="B12" s="239" t="s">
        <v>942</v>
      </c>
      <c r="C12" s="248" t="s">
        <v>943</v>
      </c>
      <c r="D12" s="240" t="s">
        <v>184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185</v>
      </c>
      <c r="T12" s="244" t="s">
        <v>160</v>
      </c>
      <c r="U12" s="220">
        <v>0</v>
      </c>
      <c r="V12" s="220">
        <f>ROUND(E12*U12,2)</f>
        <v>0</v>
      </c>
      <c r="W12" s="220"/>
      <c r="X12" s="220" t="s">
        <v>196</v>
      </c>
      <c r="Y12" s="220" t="s">
        <v>162</v>
      </c>
      <c r="Z12" s="210"/>
      <c r="AA12" s="210"/>
      <c r="AB12" s="210"/>
      <c r="AC12" s="210"/>
      <c r="AD12" s="210"/>
      <c r="AE12" s="210"/>
      <c r="AF12" s="210"/>
      <c r="AG12" s="210" t="s">
        <v>937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8">
        <v>5</v>
      </c>
      <c r="B13" s="239" t="s">
        <v>944</v>
      </c>
      <c r="C13" s="248" t="s">
        <v>945</v>
      </c>
      <c r="D13" s="240" t="s">
        <v>946</v>
      </c>
      <c r="E13" s="241">
        <v>6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185</v>
      </c>
      <c r="T13" s="244" t="s">
        <v>160</v>
      </c>
      <c r="U13" s="220">
        <v>0</v>
      </c>
      <c r="V13" s="220">
        <f>ROUND(E13*U13,2)</f>
        <v>0</v>
      </c>
      <c r="W13" s="220"/>
      <c r="X13" s="220" t="s">
        <v>196</v>
      </c>
      <c r="Y13" s="220" t="s">
        <v>162</v>
      </c>
      <c r="Z13" s="210"/>
      <c r="AA13" s="210"/>
      <c r="AB13" s="210"/>
      <c r="AC13" s="210"/>
      <c r="AD13" s="210"/>
      <c r="AE13" s="210"/>
      <c r="AF13" s="210"/>
      <c r="AG13" s="210" t="s">
        <v>937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8">
        <v>6</v>
      </c>
      <c r="B14" s="239" t="s">
        <v>947</v>
      </c>
      <c r="C14" s="248" t="s">
        <v>948</v>
      </c>
      <c r="D14" s="240" t="s">
        <v>184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185</v>
      </c>
      <c r="T14" s="244" t="s">
        <v>160</v>
      </c>
      <c r="U14" s="220">
        <v>0</v>
      </c>
      <c r="V14" s="220">
        <f>ROUND(E14*U14,2)</f>
        <v>0</v>
      </c>
      <c r="W14" s="220"/>
      <c r="X14" s="220" t="s">
        <v>196</v>
      </c>
      <c r="Y14" s="220" t="s">
        <v>162</v>
      </c>
      <c r="Z14" s="210"/>
      <c r="AA14" s="210"/>
      <c r="AB14" s="210"/>
      <c r="AC14" s="210"/>
      <c r="AD14" s="210"/>
      <c r="AE14" s="210"/>
      <c r="AF14" s="210"/>
      <c r="AG14" s="210" t="s">
        <v>937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8">
        <v>7</v>
      </c>
      <c r="B15" s="239" t="s">
        <v>949</v>
      </c>
      <c r="C15" s="248" t="s">
        <v>950</v>
      </c>
      <c r="D15" s="240" t="s">
        <v>946</v>
      </c>
      <c r="E15" s="241">
        <v>4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185</v>
      </c>
      <c r="T15" s="244" t="s">
        <v>160</v>
      </c>
      <c r="U15" s="220">
        <v>0</v>
      </c>
      <c r="V15" s="220">
        <f>ROUND(E15*U15,2)</f>
        <v>0</v>
      </c>
      <c r="W15" s="220"/>
      <c r="X15" s="220" t="s">
        <v>196</v>
      </c>
      <c r="Y15" s="220" t="s">
        <v>162</v>
      </c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22" t="s">
        <v>154</v>
      </c>
      <c r="B16" s="223" t="s">
        <v>110</v>
      </c>
      <c r="C16" s="245" t="s">
        <v>111</v>
      </c>
      <c r="D16" s="224"/>
      <c r="E16" s="225"/>
      <c r="F16" s="226"/>
      <c r="G16" s="226">
        <f>SUMIF(AG17:AG17,"&lt;&gt;NOR",G17:G17)</f>
        <v>0</v>
      </c>
      <c r="H16" s="226"/>
      <c r="I16" s="226">
        <f>SUM(I17:I17)</f>
        <v>0</v>
      </c>
      <c r="J16" s="226"/>
      <c r="K16" s="226">
        <f>SUM(K17:K17)</f>
        <v>0</v>
      </c>
      <c r="L16" s="226"/>
      <c r="M16" s="226">
        <f>SUM(M17:M17)</f>
        <v>0</v>
      </c>
      <c r="N16" s="225"/>
      <c r="O16" s="225">
        <f>SUM(O17:O17)</f>
        <v>0</v>
      </c>
      <c r="P16" s="225"/>
      <c r="Q16" s="225">
        <f>SUM(Q17:Q17)</f>
        <v>0</v>
      </c>
      <c r="R16" s="226"/>
      <c r="S16" s="226"/>
      <c r="T16" s="227"/>
      <c r="U16" s="221"/>
      <c r="V16" s="221">
        <f>SUM(V17:V17)</f>
        <v>0</v>
      </c>
      <c r="W16" s="221"/>
      <c r="X16" s="221"/>
      <c r="Y16" s="221"/>
      <c r="AG16" t="s">
        <v>155</v>
      </c>
    </row>
    <row r="17" spans="1:60" outlineLevel="1" x14ac:dyDescent="0.2">
      <c r="A17" s="238">
        <v>8</v>
      </c>
      <c r="B17" s="239" t="s">
        <v>951</v>
      </c>
      <c r="C17" s="248" t="s">
        <v>952</v>
      </c>
      <c r="D17" s="240" t="s">
        <v>216</v>
      </c>
      <c r="E17" s="241">
        <v>130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185</v>
      </c>
      <c r="T17" s="244" t="s">
        <v>160</v>
      </c>
      <c r="U17" s="220">
        <v>0</v>
      </c>
      <c r="V17" s="220">
        <f>ROUND(E17*U17,2)</f>
        <v>0</v>
      </c>
      <c r="W17" s="220"/>
      <c r="X17" s="220" t="s">
        <v>196</v>
      </c>
      <c r="Y17" s="220" t="s">
        <v>162</v>
      </c>
      <c r="Z17" s="210"/>
      <c r="AA17" s="210"/>
      <c r="AB17" s="210"/>
      <c r="AC17" s="210"/>
      <c r="AD17" s="210"/>
      <c r="AE17" s="210"/>
      <c r="AF17" s="210"/>
      <c r="AG17" s="210" t="s">
        <v>937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22" t="s">
        <v>154</v>
      </c>
      <c r="B18" s="223" t="s">
        <v>112</v>
      </c>
      <c r="C18" s="245" t="s">
        <v>113</v>
      </c>
      <c r="D18" s="224"/>
      <c r="E18" s="225"/>
      <c r="F18" s="226"/>
      <c r="G18" s="226">
        <f>SUMIF(AG19:AG19,"&lt;&gt;NOR",G19:G19)</f>
        <v>0</v>
      </c>
      <c r="H18" s="226"/>
      <c r="I18" s="226">
        <f>SUM(I19:I19)</f>
        <v>0</v>
      </c>
      <c r="J18" s="226"/>
      <c r="K18" s="226">
        <f>SUM(K19:K19)</f>
        <v>0</v>
      </c>
      <c r="L18" s="226"/>
      <c r="M18" s="226">
        <f>SUM(M19:M19)</f>
        <v>0</v>
      </c>
      <c r="N18" s="225"/>
      <c r="O18" s="225">
        <f>SUM(O19:O19)</f>
        <v>0</v>
      </c>
      <c r="P18" s="225"/>
      <c r="Q18" s="225">
        <f>SUM(Q19:Q19)</f>
        <v>0</v>
      </c>
      <c r="R18" s="226"/>
      <c r="S18" s="226"/>
      <c r="T18" s="227"/>
      <c r="U18" s="221"/>
      <c r="V18" s="221">
        <f>SUM(V19:V19)</f>
        <v>0</v>
      </c>
      <c r="W18" s="221"/>
      <c r="X18" s="221"/>
      <c r="Y18" s="221"/>
      <c r="AG18" t="s">
        <v>155</v>
      </c>
    </row>
    <row r="19" spans="1:60" outlineLevel="1" x14ac:dyDescent="0.2">
      <c r="A19" s="238">
        <v>9</v>
      </c>
      <c r="B19" s="239" t="s">
        <v>953</v>
      </c>
      <c r="C19" s="248" t="s">
        <v>954</v>
      </c>
      <c r="D19" s="240" t="s">
        <v>184</v>
      </c>
      <c r="E19" s="241">
        <v>3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185</v>
      </c>
      <c r="T19" s="244" t="s">
        <v>160</v>
      </c>
      <c r="U19" s="220">
        <v>0</v>
      </c>
      <c r="V19" s="220">
        <f>ROUND(E19*U19,2)</f>
        <v>0</v>
      </c>
      <c r="W19" s="220"/>
      <c r="X19" s="220" t="s">
        <v>196</v>
      </c>
      <c r="Y19" s="220" t="s">
        <v>162</v>
      </c>
      <c r="Z19" s="210"/>
      <c r="AA19" s="210"/>
      <c r="AB19" s="210"/>
      <c r="AC19" s="210"/>
      <c r="AD19" s="210"/>
      <c r="AE19" s="210"/>
      <c r="AF19" s="210"/>
      <c r="AG19" s="210" t="s">
        <v>937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22" t="s">
        <v>154</v>
      </c>
      <c r="B20" s="223" t="s">
        <v>114</v>
      </c>
      <c r="C20" s="245" t="s">
        <v>115</v>
      </c>
      <c r="D20" s="224"/>
      <c r="E20" s="225"/>
      <c r="F20" s="226"/>
      <c r="G20" s="226">
        <f>SUMIF(AG21:AG21,"&lt;&gt;NOR",G21:G21)</f>
        <v>0</v>
      </c>
      <c r="H20" s="226"/>
      <c r="I20" s="226">
        <f>SUM(I21:I21)</f>
        <v>0</v>
      </c>
      <c r="J20" s="226"/>
      <c r="K20" s="226">
        <f>SUM(K21:K21)</f>
        <v>0</v>
      </c>
      <c r="L20" s="226"/>
      <c r="M20" s="226">
        <f>SUM(M21:M21)</f>
        <v>0</v>
      </c>
      <c r="N20" s="225"/>
      <c r="O20" s="225">
        <f>SUM(O21:O21)</f>
        <v>0</v>
      </c>
      <c r="P20" s="225"/>
      <c r="Q20" s="225">
        <f>SUM(Q21:Q21)</f>
        <v>0</v>
      </c>
      <c r="R20" s="226"/>
      <c r="S20" s="226"/>
      <c r="T20" s="227"/>
      <c r="U20" s="221"/>
      <c r="V20" s="221">
        <f>SUM(V21:V21)</f>
        <v>0</v>
      </c>
      <c r="W20" s="221"/>
      <c r="X20" s="221"/>
      <c r="Y20" s="221"/>
      <c r="AG20" t="s">
        <v>155</v>
      </c>
    </row>
    <row r="21" spans="1:60" outlineLevel="1" x14ac:dyDescent="0.2">
      <c r="A21" s="238">
        <v>10</v>
      </c>
      <c r="B21" s="239" t="s">
        <v>955</v>
      </c>
      <c r="C21" s="248" t="s">
        <v>956</v>
      </c>
      <c r="D21" s="240" t="s">
        <v>216</v>
      </c>
      <c r="E21" s="241">
        <v>660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185</v>
      </c>
      <c r="T21" s="244" t="s">
        <v>160</v>
      </c>
      <c r="U21" s="220">
        <v>0</v>
      </c>
      <c r="V21" s="220">
        <f>ROUND(E21*U21,2)</f>
        <v>0</v>
      </c>
      <c r="W21" s="220"/>
      <c r="X21" s="220" t="s">
        <v>196</v>
      </c>
      <c r="Y21" s="220" t="s">
        <v>162</v>
      </c>
      <c r="Z21" s="210"/>
      <c r="AA21" s="210"/>
      <c r="AB21" s="210"/>
      <c r="AC21" s="210"/>
      <c r="AD21" s="210"/>
      <c r="AE21" s="210"/>
      <c r="AF21" s="210"/>
      <c r="AG21" s="210" t="s">
        <v>937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22" t="s">
        <v>154</v>
      </c>
      <c r="B22" s="223" t="s">
        <v>116</v>
      </c>
      <c r="C22" s="245" t="s">
        <v>117</v>
      </c>
      <c r="D22" s="224"/>
      <c r="E22" s="225"/>
      <c r="F22" s="226"/>
      <c r="G22" s="226">
        <f>SUMIF(AG23:AG25,"&lt;&gt;NOR",G23:G25)</f>
        <v>0</v>
      </c>
      <c r="H22" s="226"/>
      <c r="I22" s="226">
        <f>SUM(I23:I25)</f>
        <v>0</v>
      </c>
      <c r="J22" s="226"/>
      <c r="K22" s="226">
        <f>SUM(K23:K25)</f>
        <v>0</v>
      </c>
      <c r="L22" s="226"/>
      <c r="M22" s="226">
        <f>SUM(M23:M25)</f>
        <v>0</v>
      </c>
      <c r="N22" s="225"/>
      <c r="O22" s="225">
        <f>SUM(O23:O25)</f>
        <v>0</v>
      </c>
      <c r="P22" s="225"/>
      <c r="Q22" s="225">
        <f>SUM(Q23:Q25)</f>
        <v>0</v>
      </c>
      <c r="R22" s="226"/>
      <c r="S22" s="226"/>
      <c r="T22" s="227"/>
      <c r="U22" s="221"/>
      <c r="V22" s="221">
        <f>SUM(V23:V25)</f>
        <v>0</v>
      </c>
      <c r="W22" s="221"/>
      <c r="X22" s="221"/>
      <c r="Y22" s="221"/>
      <c r="AG22" t="s">
        <v>155</v>
      </c>
    </row>
    <row r="23" spans="1:60" ht="22.5" outlineLevel="1" x14ac:dyDescent="0.2">
      <c r="A23" s="238">
        <v>11</v>
      </c>
      <c r="B23" s="239" t="s">
        <v>957</v>
      </c>
      <c r="C23" s="248" t="s">
        <v>958</v>
      </c>
      <c r="D23" s="240" t="s">
        <v>216</v>
      </c>
      <c r="E23" s="241">
        <v>60.7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185</v>
      </c>
      <c r="T23" s="244" t="s">
        <v>160</v>
      </c>
      <c r="U23" s="220">
        <v>0</v>
      </c>
      <c r="V23" s="220">
        <f>ROUND(E23*U23,2)</f>
        <v>0</v>
      </c>
      <c r="W23" s="220"/>
      <c r="X23" s="220" t="s">
        <v>196</v>
      </c>
      <c r="Y23" s="220" t="s">
        <v>162</v>
      </c>
      <c r="Z23" s="210"/>
      <c r="AA23" s="210"/>
      <c r="AB23" s="210"/>
      <c r="AC23" s="210"/>
      <c r="AD23" s="210"/>
      <c r="AE23" s="210"/>
      <c r="AF23" s="210"/>
      <c r="AG23" s="210" t="s">
        <v>937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8">
        <v>12</v>
      </c>
      <c r="B24" s="239" t="s">
        <v>959</v>
      </c>
      <c r="C24" s="248" t="s">
        <v>960</v>
      </c>
      <c r="D24" s="240" t="s">
        <v>184</v>
      </c>
      <c r="E24" s="241">
        <v>3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185</v>
      </c>
      <c r="T24" s="244" t="s">
        <v>160</v>
      </c>
      <c r="U24" s="220">
        <v>0</v>
      </c>
      <c r="V24" s="220">
        <f>ROUND(E24*U24,2)</f>
        <v>0</v>
      </c>
      <c r="W24" s="220"/>
      <c r="X24" s="220" t="s">
        <v>196</v>
      </c>
      <c r="Y24" s="220" t="s">
        <v>162</v>
      </c>
      <c r="Z24" s="210"/>
      <c r="AA24" s="210"/>
      <c r="AB24" s="210"/>
      <c r="AC24" s="210"/>
      <c r="AD24" s="210"/>
      <c r="AE24" s="210"/>
      <c r="AF24" s="210"/>
      <c r="AG24" s="210" t="s">
        <v>937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8">
        <v>13</v>
      </c>
      <c r="B25" s="239" t="s">
        <v>961</v>
      </c>
      <c r="C25" s="248" t="s">
        <v>962</v>
      </c>
      <c r="D25" s="240" t="s">
        <v>184</v>
      </c>
      <c r="E25" s="241">
        <v>3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185</v>
      </c>
      <c r="T25" s="244" t="s">
        <v>160</v>
      </c>
      <c r="U25" s="220">
        <v>0</v>
      </c>
      <c r="V25" s="220">
        <f>ROUND(E25*U25,2)</f>
        <v>0</v>
      </c>
      <c r="W25" s="220"/>
      <c r="X25" s="220" t="s">
        <v>196</v>
      </c>
      <c r="Y25" s="220" t="s">
        <v>162</v>
      </c>
      <c r="Z25" s="210"/>
      <c r="AA25" s="210"/>
      <c r="AB25" s="210"/>
      <c r="AC25" s="210"/>
      <c r="AD25" s="210"/>
      <c r="AE25" s="210"/>
      <c r="AF25" s="210"/>
      <c r="AG25" s="210" t="s">
        <v>937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2" t="s">
        <v>154</v>
      </c>
      <c r="B26" s="223" t="s">
        <v>118</v>
      </c>
      <c r="C26" s="245" t="s">
        <v>119</v>
      </c>
      <c r="D26" s="224"/>
      <c r="E26" s="225"/>
      <c r="F26" s="226"/>
      <c r="G26" s="226">
        <f>SUMIF(AG27:AG30,"&lt;&gt;NOR",G27:G30)</f>
        <v>0</v>
      </c>
      <c r="H26" s="226"/>
      <c r="I26" s="226">
        <f>SUM(I27:I30)</f>
        <v>0</v>
      </c>
      <c r="J26" s="226"/>
      <c r="K26" s="226">
        <f>SUM(K27:K30)</f>
        <v>0</v>
      </c>
      <c r="L26" s="226"/>
      <c r="M26" s="226">
        <f>SUM(M27:M30)</f>
        <v>0</v>
      </c>
      <c r="N26" s="225"/>
      <c r="O26" s="225">
        <f>SUM(O27:O30)</f>
        <v>0</v>
      </c>
      <c r="P26" s="225"/>
      <c r="Q26" s="225">
        <f>SUM(Q27:Q30)</f>
        <v>0</v>
      </c>
      <c r="R26" s="226"/>
      <c r="S26" s="226"/>
      <c r="T26" s="227"/>
      <c r="U26" s="221"/>
      <c r="V26" s="221">
        <f>SUM(V27:V30)</f>
        <v>0</v>
      </c>
      <c r="W26" s="221"/>
      <c r="X26" s="221"/>
      <c r="Y26" s="221"/>
      <c r="AG26" t="s">
        <v>155</v>
      </c>
    </row>
    <row r="27" spans="1:60" outlineLevel="1" x14ac:dyDescent="0.2">
      <c r="A27" s="238">
        <v>14</v>
      </c>
      <c r="B27" s="239" t="s">
        <v>963</v>
      </c>
      <c r="C27" s="248" t="s">
        <v>964</v>
      </c>
      <c r="D27" s="240" t="s">
        <v>216</v>
      </c>
      <c r="E27" s="241">
        <v>16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185</v>
      </c>
      <c r="T27" s="244" t="s">
        <v>160</v>
      </c>
      <c r="U27" s="220">
        <v>0</v>
      </c>
      <c r="V27" s="220">
        <f>ROUND(E27*U27,2)</f>
        <v>0</v>
      </c>
      <c r="W27" s="220"/>
      <c r="X27" s="220" t="s">
        <v>196</v>
      </c>
      <c r="Y27" s="220" t="s">
        <v>162</v>
      </c>
      <c r="Z27" s="210"/>
      <c r="AA27" s="210"/>
      <c r="AB27" s="210"/>
      <c r="AC27" s="210"/>
      <c r="AD27" s="210"/>
      <c r="AE27" s="210"/>
      <c r="AF27" s="210"/>
      <c r="AG27" s="210" t="s">
        <v>937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8">
        <v>15</v>
      </c>
      <c r="B28" s="239" t="s">
        <v>965</v>
      </c>
      <c r="C28" s="248" t="s">
        <v>31</v>
      </c>
      <c r="D28" s="240" t="s">
        <v>946</v>
      </c>
      <c r="E28" s="241">
        <v>65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185</v>
      </c>
      <c r="T28" s="244" t="s">
        <v>160</v>
      </c>
      <c r="U28" s="220">
        <v>0</v>
      </c>
      <c r="V28" s="220">
        <f>ROUND(E28*U28,2)</f>
        <v>0</v>
      </c>
      <c r="W28" s="220"/>
      <c r="X28" s="220" t="s">
        <v>196</v>
      </c>
      <c r="Y28" s="220" t="s">
        <v>162</v>
      </c>
      <c r="Z28" s="210"/>
      <c r="AA28" s="210"/>
      <c r="AB28" s="210"/>
      <c r="AC28" s="210"/>
      <c r="AD28" s="210"/>
      <c r="AE28" s="210"/>
      <c r="AF28" s="210"/>
      <c r="AG28" s="210" t="s">
        <v>937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8">
        <v>16</v>
      </c>
      <c r="B29" s="239" t="s">
        <v>966</v>
      </c>
      <c r="C29" s="248" t="s">
        <v>967</v>
      </c>
      <c r="D29" s="240" t="s">
        <v>591</v>
      </c>
      <c r="E29" s="241">
        <v>0.1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185</v>
      </c>
      <c r="T29" s="244" t="s">
        <v>160</v>
      </c>
      <c r="U29" s="220">
        <v>0</v>
      </c>
      <c r="V29" s="220">
        <f>ROUND(E29*U29,2)</f>
        <v>0</v>
      </c>
      <c r="W29" s="220"/>
      <c r="X29" s="220" t="s">
        <v>196</v>
      </c>
      <c r="Y29" s="220" t="s">
        <v>162</v>
      </c>
      <c r="Z29" s="210"/>
      <c r="AA29" s="210"/>
      <c r="AB29" s="210"/>
      <c r="AC29" s="210"/>
      <c r="AD29" s="210"/>
      <c r="AE29" s="210"/>
      <c r="AF29" s="210"/>
      <c r="AG29" s="210" t="s">
        <v>937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9">
        <v>17</v>
      </c>
      <c r="B30" s="230" t="s">
        <v>968</v>
      </c>
      <c r="C30" s="246" t="s">
        <v>950</v>
      </c>
      <c r="D30" s="231" t="s">
        <v>946</v>
      </c>
      <c r="E30" s="232">
        <v>6</v>
      </c>
      <c r="F30" s="233"/>
      <c r="G30" s="234">
        <f>ROUND(E30*F30,2)</f>
        <v>0</v>
      </c>
      <c r="H30" s="233"/>
      <c r="I30" s="234">
        <f>ROUND(E30*H30,2)</f>
        <v>0</v>
      </c>
      <c r="J30" s="233"/>
      <c r="K30" s="234">
        <f>ROUND(E30*J30,2)</f>
        <v>0</v>
      </c>
      <c r="L30" s="234">
        <v>21</v>
      </c>
      <c r="M30" s="234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4"/>
      <c r="S30" s="234" t="s">
        <v>185</v>
      </c>
      <c r="T30" s="235" t="s">
        <v>160</v>
      </c>
      <c r="U30" s="220">
        <v>0</v>
      </c>
      <c r="V30" s="220">
        <f>ROUND(E30*U30,2)</f>
        <v>0</v>
      </c>
      <c r="W30" s="220"/>
      <c r="X30" s="220" t="s">
        <v>196</v>
      </c>
      <c r="Y30" s="220" t="s">
        <v>162</v>
      </c>
      <c r="Z30" s="210"/>
      <c r="AA30" s="210"/>
      <c r="AB30" s="210"/>
      <c r="AC30" s="210"/>
      <c r="AD30" s="210"/>
      <c r="AE30" s="210"/>
      <c r="AF30" s="210"/>
      <c r="AG30" s="210" t="s">
        <v>937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3"/>
      <c r="B31" s="4"/>
      <c r="C31" s="249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15</v>
      </c>
      <c r="AF31">
        <v>21</v>
      </c>
      <c r="AG31" t="s">
        <v>140</v>
      </c>
    </row>
    <row r="32" spans="1:60" x14ac:dyDescent="0.2">
      <c r="A32" s="213"/>
      <c r="B32" s="214" t="s">
        <v>29</v>
      </c>
      <c r="C32" s="250"/>
      <c r="D32" s="215"/>
      <c r="E32" s="216"/>
      <c r="F32" s="216"/>
      <c r="G32" s="228">
        <f>G8+G16+G18+G20+G22+G26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188</v>
      </c>
    </row>
    <row r="33" spans="3:33" x14ac:dyDescent="0.2">
      <c r="C33" s="251"/>
      <c r="D33" s="10"/>
      <c r="AG33" t="s">
        <v>189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Alz+1bx0lsSKv37Acbx7GqjIcg4kcD2I5MVbuU3JfEId03EMWRUPeMvQGavcl4wGWo6KBaduYIlrlqSUZ85yA==" saltValue="Gtzjt1khb1wI/cb+2eW4F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099 01 Naklady</vt:lpstr>
      <vt:lpstr>01 D.1.1 Pol</vt:lpstr>
      <vt:lpstr>01 D.1.4.1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D.1.1 Pol'!Názvy_tisku</vt:lpstr>
      <vt:lpstr>'01 D.1.4.1 Pol'!Názvy_tisku</vt:lpstr>
      <vt:lpstr>'099 01 Naklady'!Názvy_tisku</vt:lpstr>
      <vt:lpstr>oadresa</vt:lpstr>
      <vt:lpstr>Stavba!Objednatel</vt:lpstr>
      <vt:lpstr>Stavba!Objekt</vt:lpstr>
      <vt:lpstr>'01 D.1.1 Pol'!Oblast_tisku</vt:lpstr>
      <vt:lpstr>'01 D.1.4.1 Pol'!Oblast_tisku</vt:lpstr>
      <vt:lpstr>'099 01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2019-03-19T12:27:02Z</cp:lastPrinted>
  <dcterms:created xsi:type="dcterms:W3CDTF">2009-04-08T07:15:50Z</dcterms:created>
  <dcterms:modified xsi:type="dcterms:W3CDTF">2023-01-31T10:35:33Z</dcterms:modified>
</cp:coreProperties>
</file>